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sj\Desktop\계산기 최종\"/>
    </mc:Choice>
  </mc:AlternateContent>
  <xr:revisionPtr revIDLastSave="0" documentId="13_ncr:1_{C3B4082C-519E-4324-9C72-4D410908A08C}" xr6:coauthVersionLast="47" xr6:coauthVersionMax="47" xr10:uidLastSave="{00000000-0000-0000-0000-000000000000}"/>
  <bookViews>
    <workbookView xWindow="-120" yWindow="-120" windowWidth="20730" windowHeight="11160" activeTab="3" xr2:uid="{7432542A-03CD-42AE-8DC4-93A9F8030DDE}"/>
  </bookViews>
  <sheets>
    <sheet name="공증홍염신속비교" sheetId="1" r:id="rId1"/>
    <sheet name="바드세레수급계산기" sheetId="2" r:id="rId2"/>
    <sheet name="스킬 데미지계수 정리" sheetId="3" r:id="rId3"/>
    <sheet name="바드 마나 계산기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4" l="1"/>
  <c r="Q10" i="4"/>
  <c r="Q12" i="4"/>
  <c r="Q16" i="4"/>
  <c r="Q8" i="4"/>
  <c r="U20" i="4"/>
  <c r="V20" i="4"/>
  <c r="W20" i="4"/>
  <c r="X20" i="4"/>
  <c r="Y20" i="4"/>
  <c r="R24" i="4"/>
  <c r="V18" i="4"/>
  <c r="W18" i="4"/>
  <c r="X18" i="4"/>
  <c r="Y18" i="4"/>
  <c r="U18" i="4"/>
  <c r="Y21" i="4"/>
  <c r="V21" i="4"/>
  <c r="W21" i="4"/>
  <c r="X21" i="4"/>
  <c r="U21" i="4"/>
  <c r="Y14" i="4"/>
  <c r="K8" i="4"/>
  <c r="U9" i="4"/>
  <c r="V9" i="4"/>
  <c r="T13" i="4"/>
  <c r="T14" i="4" s="1"/>
  <c r="M8" i="4"/>
  <c r="M10" i="4"/>
  <c r="M11" i="4"/>
  <c r="M12" i="4"/>
  <c r="M13" i="4"/>
  <c r="M14" i="4"/>
  <c r="M15" i="4"/>
  <c r="M16" i="4"/>
  <c r="M17" i="4"/>
  <c r="M18" i="4"/>
  <c r="M19" i="4"/>
  <c r="M20" i="4"/>
  <c r="M9" i="4"/>
  <c r="K9" i="4"/>
  <c r="K10" i="4"/>
  <c r="K11" i="4"/>
  <c r="K12" i="4"/>
  <c r="K13" i="4"/>
  <c r="K14" i="4"/>
  <c r="K15" i="4"/>
  <c r="K16" i="4"/>
  <c r="K17" i="4"/>
  <c r="K18" i="4"/>
  <c r="K19" i="4"/>
  <c r="K20" i="4"/>
  <c r="I20" i="4"/>
  <c r="I19" i="4"/>
  <c r="I18" i="4"/>
  <c r="I17" i="4"/>
  <c r="I13" i="4"/>
  <c r="I12" i="4"/>
  <c r="I9" i="4"/>
  <c r="G18" i="4"/>
  <c r="G17" i="4"/>
  <c r="G13" i="4"/>
  <c r="G12" i="4"/>
  <c r="G11" i="4"/>
  <c r="W14" i="4"/>
  <c r="V14" i="4"/>
  <c r="P6" i="2"/>
  <c r="L7" i="2" s="1"/>
  <c r="C31" i="1"/>
  <c r="K12" i="1"/>
  <c r="H31" i="1" s="1"/>
  <c r="S31" i="1" s="1"/>
  <c r="Q6" i="2"/>
  <c r="O6" i="2" s="1"/>
  <c r="L28" i="2" l="1"/>
  <c r="L29" i="2"/>
  <c r="L31" i="2"/>
  <c r="L30" i="2"/>
  <c r="L43" i="2"/>
  <c r="L32" i="2"/>
  <c r="P9" i="4"/>
  <c r="P19" i="4"/>
  <c r="P18" i="4"/>
  <c r="P17" i="4"/>
  <c r="P16" i="4"/>
  <c r="P15" i="4"/>
  <c r="P14" i="4"/>
  <c r="P13" i="4"/>
  <c r="P12" i="4"/>
  <c r="P20" i="4"/>
  <c r="P11" i="4"/>
  <c r="P10" i="4"/>
  <c r="P8" i="4"/>
  <c r="L42" i="2"/>
  <c r="L41" i="2"/>
  <c r="L40" i="2"/>
  <c r="L39" i="2"/>
  <c r="L37" i="2"/>
  <c r="L38" i="2"/>
  <c r="L33" i="2"/>
  <c r="L22" i="2"/>
  <c r="L19" i="2"/>
  <c r="L18" i="2"/>
  <c r="L46" i="2"/>
  <c r="L21" i="2"/>
  <c r="L16" i="2"/>
  <c r="L47" i="2"/>
  <c r="L23" i="2"/>
  <c r="L20" i="2"/>
  <c r="L13" i="2"/>
  <c r="L54" i="2"/>
  <c r="L15" i="2"/>
  <c r="L53" i="2"/>
  <c r="L14" i="2"/>
  <c r="L52" i="2"/>
  <c r="L55" i="2"/>
  <c r="L56" i="2"/>
  <c r="L58" i="2"/>
  <c r="L49" i="2"/>
  <c r="L59" i="2"/>
  <c r="L27" i="2"/>
  <c r="L26" i="2"/>
  <c r="L10" i="2"/>
  <c r="L48" i="2"/>
  <c r="L62" i="2"/>
  <c r="L57" i="2"/>
  <c r="L12" i="2"/>
  <c r="L11" i="2"/>
  <c r="L25" i="2"/>
  <c r="L9" i="2"/>
  <c r="L45" i="2"/>
  <c r="L61" i="2"/>
  <c r="L17" i="2"/>
  <c r="L51" i="2"/>
  <c r="L50" i="2"/>
  <c r="L24" i="2"/>
  <c r="L8" i="2"/>
  <c r="L44" i="2"/>
  <c r="L60" i="2"/>
  <c r="F31" i="1"/>
  <c r="Q31" i="1" s="1"/>
  <c r="G31" i="1"/>
  <c r="R31" i="1" s="1"/>
  <c r="I31" i="1"/>
  <c r="T31" i="1" s="1"/>
  <c r="D31" i="1"/>
  <c r="E31" i="1"/>
  <c r="P31" i="1" s="1"/>
  <c r="G30" i="1"/>
  <c r="H30" i="1"/>
  <c r="F30" i="1"/>
  <c r="F21" i="1"/>
  <c r="E21" i="1"/>
  <c r="D18" i="1"/>
  <c r="F29" i="1"/>
  <c r="E29" i="1"/>
  <c r="I19" i="1"/>
  <c r="D19" i="1"/>
  <c r="G29" i="1"/>
  <c r="G21" i="1"/>
  <c r="G16" i="1"/>
  <c r="F16" i="1"/>
  <c r="E16" i="1"/>
  <c r="G15" i="1"/>
  <c r="F15" i="1"/>
  <c r="H11" i="1"/>
  <c r="E26" i="1"/>
  <c r="D23" i="1"/>
  <c r="F10" i="1"/>
  <c r="D22" i="1"/>
  <c r="E25" i="1"/>
  <c r="E10" i="1"/>
  <c r="H15" i="1"/>
  <c r="H25" i="1"/>
  <c r="F25" i="1"/>
  <c r="D21" i="1"/>
  <c r="I21" i="1"/>
  <c r="I9" i="1"/>
  <c r="I15" i="1"/>
  <c r="I25" i="1"/>
  <c r="G25" i="1"/>
  <c r="D20" i="1"/>
  <c r="H21" i="1"/>
  <c r="H9" i="1"/>
  <c r="G9" i="1"/>
  <c r="I28" i="1"/>
  <c r="F9" i="1"/>
  <c r="H24" i="1"/>
  <c r="G19" i="1"/>
  <c r="I14" i="1"/>
  <c r="E9" i="1"/>
  <c r="G8" i="1"/>
  <c r="F13" i="1"/>
  <c r="E7" i="1"/>
  <c r="D13" i="1"/>
  <c r="D10" i="1"/>
  <c r="I6" i="1"/>
  <c r="H28" i="1"/>
  <c r="D12" i="1"/>
  <c r="D30" i="1"/>
  <c r="D29" i="1"/>
  <c r="D9" i="1"/>
  <c r="H18" i="1"/>
  <c r="I12" i="1"/>
  <c r="H6" i="1"/>
  <c r="H19" i="1"/>
  <c r="G28" i="1"/>
  <c r="F24" i="1"/>
  <c r="I18" i="1"/>
  <c r="D8" i="1"/>
  <c r="H27" i="1"/>
  <c r="H22" i="1"/>
  <c r="G18" i="1"/>
  <c r="H12" i="1"/>
  <c r="G6" i="1"/>
  <c r="D14" i="1"/>
  <c r="G13" i="1"/>
  <c r="D11" i="1"/>
  <c r="E23" i="1"/>
  <c r="D28" i="1"/>
  <c r="D26" i="1"/>
  <c r="D7" i="1"/>
  <c r="G27" i="1"/>
  <c r="G22" i="1"/>
  <c r="F18" i="1"/>
  <c r="G12" i="1"/>
  <c r="F6" i="1"/>
  <c r="F19" i="1"/>
  <c r="E19" i="1"/>
  <c r="E28" i="1"/>
  <c r="I27" i="1"/>
  <c r="D27" i="1"/>
  <c r="D25" i="1"/>
  <c r="D6" i="1"/>
  <c r="F27" i="1"/>
  <c r="F22" i="1"/>
  <c r="E18" i="1"/>
  <c r="F12" i="1"/>
  <c r="E6" i="1"/>
  <c r="I24" i="1"/>
  <c r="G24" i="1"/>
  <c r="F28" i="1"/>
  <c r="E13" i="1"/>
  <c r="I22" i="1"/>
  <c r="D24" i="1"/>
  <c r="I30" i="1"/>
  <c r="F26" i="1"/>
  <c r="E22" i="1"/>
  <c r="H16" i="1"/>
  <c r="E12" i="1"/>
  <c r="I5" i="1"/>
  <c r="I8" i="1"/>
  <c r="H5" i="1"/>
  <c r="E15" i="1"/>
  <c r="I11" i="1"/>
  <c r="H8" i="1"/>
  <c r="G5" i="1"/>
  <c r="F5" i="1"/>
  <c r="I17" i="1"/>
  <c r="H14" i="1"/>
  <c r="G11" i="1"/>
  <c r="F8" i="1"/>
  <c r="E5" i="1"/>
  <c r="E24" i="1"/>
  <c r="I20" i="1"/>
  <c r="H17" i="1"/>
  <c r="G14" i="1"/>
  <c r="F11" i="1"/>
  <c r="E8" i="1"/>
  <c r="E27" i="1"/>
  <c r="I23" i="1"/>
  <c r="H20" i="1"/>
  <c r="G17" i="1"/>
  <c r="F14" i="1"/>
  <c r="E11" i="1"/>
  <c r="I7" i="1"/>
  <c r="D17" i="1"/>
  <c r="E30" i="1"/>
  <c r="I26" i="1"/>
  <c r="H23" i="1"/>
  <c r="G20" i="1"/>
  <c r="F17" i="1"/>
  <c r="E14" i="1"/>
  <c r="I10" i="1"/>
  <c r="H7" i="1"/>
  <c r="D16" i="1"/>
  <c r="I29" i="1"/>
  <c r="H26" i="1"/>
  <c r="G23" i="1"/>
  <c r="F20" i="1"/>
  <c r="E17" i="1"/>
  <c r="I13" i="1"/>
  <c r="H10" i="1"/>
  <c r="G7" i="1"/>
  <c r="D5" i="1"/>
  <c r="D15" i="1"/>
  <c r="H29" i="1"/>
  <c r="G26" i="1"/>
  <c r="F23" i="1"/>
  <c r="E20" i="1"/>
  <c r="I16" i="1"/>
  <c r="H13" i="1"/>
  <c r="G10" i="1"/>
  <c r="F7" i="1"/>
  <c r="W31" i="1" l="1"/>
  <c r="O31" i="1"/>
  <c r="R6" i="2"/>
  <c r="X14" i="4"/>
  <c r="U14" i="4"/>
  <c r="X24" i="4" s="1"/>
  <c r="T9" i="4"/>
  <c r="E42" i="3"/>
  <c r="E47" i="3"/>
  <c r="E45" i="3"/>
  <c r="E43" i="3"/>
  <c r="E39" i="3"/>
  <c r="E25" i="3"/>
  <c r="E24" i="3"/>
  <c r="E23" i="3"/>
  <c r="E22" i="3"/>
  <c r="E29" i="3"/>
  <c r="E28" i="3"/>
  <c r="E40" i="3"/>
  <c r="E38" i="3"/>
  <c r="E35" i="3"/>
  <c r="E10" i="3"/>
  <c r="E34" i="3"/>
  <c r="E31" i="3"/>
  <c r="E30" i="3"/>
  <c r="H6" i="3"/>
  <c r="E6" i="3"/>
  <c r="G7" i="3"/>
  <c r="H7" i="3" s="1"/>
  <c r="G9" i="3"/>
  <c r="H9" i="3" s="1"/>
  <c r="H10" i="3"/>
  <c r="C9" i="3"/>
  <c r="E9" i="3" s="1"/>
  <c r="C7" i="3"/>
  <c r="E7" i="3" s="1"/>
  <c r="H4" i="3"/>
  <c r="H5" i="3"/>
  <c r="H8" i="3"/>
  <c r="H11" i="3"/>
  <c r="H12" i="3"/>
  <c r="H13" i="3"/>
  <c r="H14" i="3"/>
  <c r="H15" i="3"/>
  <c r="H16" i="3"/>
  <c r="H17" i="3"/>
  <c r="H18" i="3"/>
  <c r="H3" i="3"/>
  <c r="E4" i="3"/>
  <c r="E5" i="3"/>
  <c r="E8" i="3"/>
  <c r="E11" i="3"/>
  <c r="E12" i="3"/>
  <c r="E13" i="3"/>
  <c r="E14" i="3"/>
  <c r="E15" i="3"/>
  <c r="E16" i="3"/>
  <c r="E17" i="3"/>
  <c r="E18" i="3"/>
  <c r="E3" i="3"/>
  <c r="I3" i="3" l="1"/>
  <c r="F25" i="3" s="1"/>
  <c r="N14" i="4"/>
  <c r="Q14" i="4" s="1"/>
  <c r="N15" i="4"/>
  <c r="Q15" i="4" s="1"/>
  <c r="N19" i="4"/>
  <c r="Q19" i="4" s="1"/>
  <c r="N16" i="4"/>
  <c r="N20" i="4"/>
  <c r="Q20" i="4" s="1"/>
  <c r="N17" i="4"/>
  <c r="Q17" i="4" s="1"/>
  <c r="N12" i="4"/>
  <c r="N11" i="4"/>
  <c r="Q11" i="4" s="1"/>
  <c r="N10" i="4"/>
  <c r="N13" i="4"/>
  <c r="Q13" i="4" s="1"/>
  <c r="N9" i="4"/>
  <c r="N18" i="4"/>
  <c r="Q18" i="4" s="1"/>
  <c r="U24" i="4"/>
  <c r="N8" i="4"/>
  <c r="F23" i="3"/>
  <c r="I6" i="3"/>
  <c r="F28" i="3" s="1"/>
  <c r="I17" i="3"/>
  <c r="F46" i="3" s="1"/>
  <c r="F24" i="3"/>
  <c r="F22" i="3"/>
  <c r="I4" i="3"/>
  <c r="F26" i="3" s="1"/>
  <c r="I5" i="3"/>
  <c r="F27" i="3" s="1"/>
  <c r="I7" i="3"/>
  <c r="F31" i="3" s="1"/>
  <c r="I18" i="3"/>
  <c r="F47" i="3" s="1"/>
  <c r="I16" i="3"/>
  <c r="I15" i="3"/>
  <c r="F42" i="3" s="1"/>
  <c r="I14" i="3"/>
  <c r="F41" i="3" s="1"/>
  <c r="I13" i="3"/>
  <c r="I12" i="3"/>
  <c r="F37" i="3" s="1"/>
  <c r="I11" i="3"/>
  <c r="F36" i="3" s="1"/>
  <c r="I10" i="3"/>
  <c r="F35" i="3" s="1"/>
  <c r="I9" i="3"/>
  <c r="F34" i="3" s="1"/>
  <c r="I8" i="3"/>
  <c r="O3" i="2"/>
  <c r="Q24" i="4" l="1"/>
  <c r="F29" i="3"/>
  <c r="F45" i="3"/>
  <c r="F44" i="3"/>
  <c r="F30" i="3"/>
  <c r="F40" i="3"/>
  <c r="F39" i="3"/>
  <c r="F43" i="3"/>
  <c r="F38" i="3"/>
  <c r="F33" i="3"/>
  <c r="F32" i="3"/>
  <c r="N6" i="2"/>
  <c r="K8" i="1" l="1"/>
  <c r="C25" i="1"/>
  <c r="O25" i="1" s="1"/>
  <c r="C26" i="1"/>
  <c r="S26" i="1" s="1"/>
  <c r="C27" i="1"/>
  <c r="O27" i="1" s="1"/>
  <c r="C28" i="1"/>
  <c r="Q28" i="1" s="1"/>
  <c r="C29" i="1"/>
  <c r="O29" i="1" s="1"/>
  <c r="C30" i="1"/>
  <c r="O30" i="1" s="1"/>
  <c r="C5" i="1"/>
  <c r="R5" i="1" s="1"/>
  <c r="C6" i="1"/>
  <c r="R6" i="1" s="1"/>
  <c r="C7" i="1"/>
  <c r="P7" i="1" s="1"/>
  <c r="C8" i="1"/>
  <c r="T8" i="1" s="1"/>
  <c r="C9" i="1"/>
  <c r="P9" i="1" s="1"/>
  <c r="C10" i="1"/>
  <c r="C11" i="1"/>
  <c r="Q11" i="1" s="1"/>
  <c r="C12" i="1"/>
  <c r="C13" i="1"/>
  <c r="S13" i="1" s="1"/>
  <c r="C14" i="1"/>
  <c r="P14" i="1" s="1"/>
  <c r="C15" i="1"/>
  <c r="S15" i="1" s="1"/>
  <c r="C16" i="1"/>
  <c r="O16" i="1" s="1"/>
  <c r="C17" i="1"/>
  <c r="T17" i="1" s="1"/>
  <c r="C18" i="1"/>
  <c r="Q18" i="1" s="1"/>
  <c r="C19" i="1"/>
  <c r="Q19" i="1" s="1"/>
  <c r="C20" i="1"/>
  <c r="O20" i="1" s="1"/>
  <c r="C21" i="1"/>
  <c r="O21" i="1" s="1"/>
  <c r="C22" i="1"/>
  <c r="C23" i="1"/>
  <c r="Q23" i="1" s="1"/>
  <c r="C24" i="1"/>
  <c r="Q24" i="1" s="1"/>
  <c r="C4" i="1"/>
  <c r="D4" i="1" l="1"/>
  <c r="F4" i="1"/>
  <c r="I4" i="1"/>
  <c r="E4" i="1"/>
  <c r="G4" i="1"/>
  <c r="H4" i="1"/>
  <c r="P4" i="1"/>
  <c r="O12" i="1"/>
  <c r="O22" i="1"/>
  <c r="O10" i="1"/>
  <c r="T27" i="1"/>
  <c r="S27" i="1"/>
  <c r="R27" i="1"/>
  <c r="Q27" i="1"/>
  <c r="T22" i="1"/>
  <c r="S25" i="1"/>
  <c r="Q25" i="1"/>
  <c r="S21" i="1"/>
  <c r="R21" i="1"/>
  <c r="T29" i="1"/>
  <c r="T18" i="1"/>
  <c r="S29" i="1"/>
  <c r="P27" i="1"/>
  <c r="S18" i="1"/>
  <c r="R29" i="1"/>
  <c r="Q22" i="1"/>
  <c r="T21" i="1"/>
  <c r="Q29" i="1"/>
  <c r="P29" i="1"/>
  <c r="P26" i="1"/>
  <c r="P28" i="1"/>
  <c r="T25" i="1"/>
  <c r="R18" i="1"/>
  <c r="P18" i="1"/>
  <c r="R25" i="1"/>
  <c r="S17" i="1"/>
  <c r="T20" i="1"/>
  <c r="R26" i="1"/>
  <c r="R20" i="1"/>
  <c r="S20" i="1"/>
  <c r="Q26" i="1"/>
  <c r="T30" i="1"/>
  <c r="S30" i="1"/>
  <c r="Q30" i="1"/>
  <c r="S28" i="1"/>
  <c r="P25" i="1"/>
  <c r="T28" i="1"/>
  <c r="P30" i="1"/>
  <c r="R28" i="1"/>
  <c r="T26" i="1"/>
  <c r="R30" i="1"/>
  <c r="Q17" i="1"/>
  <c r="R17" i="1"/>
  <c r="P17" i="1"/>
  <c r="P23" i="1"/>
  <c r="T19" i="1"/>
  <c r="Q21" i="1"/>
  <c r="P19" i="1"/>
  <c r="S19" i="1"/>
  <c r="S22" i="1"/>
  <c r="Q20" i="1"/>
  <c r="R22" i="1"/>
  <c r="Q15" i="1"/>
  <c r="P22" i="1"/>
  <c r="R15" i="1"/>
  <c r="R19" i="1"/>
  <c r="S23" i="1"/>
  <c r="R23" i="1"/>
  <c r="T23" i="1"/>
  <c r="R24" i="1"/>
  <c r="S24" i="1"/>
  <c r="T24" i="1"/>
  <c r="P24" i="1"/>
  <c r="P15" i="1"/>
  <c r="T16" i="1"/>
  <c r="S16" i="1"/>
  <c r="R16" i="1"/>
  <c r="Q16" i="1"/>
  <c r="T15" i="1"/>
  <c r="W6" i="1"/>
  <c r="W5" i="1"/>
  <c r="Q6" i="1"/>
  <c r="T5" i="1"/>
  <c r="S5" i="1"/>
  <c r="Q13" i="1"/>
  <c r="T12" i="1"/>
  <c r="S12" i="1"/>
  <c r="P11" i="1"/>
  <c r="R13" i="1"/>
  <c r="P13" i="1"/>
  <c r="S8" i="1"/>
  <c r="W9" i="1"/>
  <c r="R8" i="1"/>
  <c r="W7" i="1"/>
  <c r="P6" i="1"/>
  <c r="T10" i="1"/>
  <c r="Q8" i="1"/>
  <c r="P8" i="1"/>
  <c r="T14" i="1"/>
  <c r="R12" i="1"/>
  <c r="P10" i="1"/>
  <c r="S7" i="1"/>
  <c r="Q5" i="1"/>
  <c r="S14" i="1"/>
  <c r="Q12" i="1"/>
  <c r="T9" i="1"/>
  <c r="R7" i="1"/>
  <c r="P5" i="1"/>
  <c r="T7" i="1"/>
  <c r="R14" i="1"/>
  <c r="P12" i="1"/>
  <c r="S9" i="1"/>
  <c r="Q7" i="1"/>
  <c r="T4" i="1"/>
  <c r="Q14" i="1"/>
  <c r="T11" i="1"/>
  <c r="R9" i="1"/>
  <c r="S4" i="1"/>
  <c r="S11" i="1"/>
  <c r="Q9" i="1"/>
  <c r="T6" i="1"/>
  <c r="R4" i="1"/>
  <c r="R10" i="1"/>
  <c r="Q10" i="1"/>
  <c r="T13" i="1"/>
  <c r="R11" i="1"/>
  <c r="S6" i="1"/>
  <c r="Q4" i="1"/>
  <c r="S10" i="1"/>
  <c r="W11" i="1" l="1"/>
  <c r="W10" i="1"/>
  <c r="W25" i="1"/>
  <c r="O13" i="1"/>
  <c r="W13" i="1"/>
  <c r="O5" i="1"/>
  <c r="W20" i="1"/>
  <c r="P20" i="1"/>
  <c r="W28" i="1"/>
  <c r="O28" i="1"/>
  <c r="W27" i="1"/>
  <c r="O15" i="1"/>
  <c r="W15" i="1"/>
  <c r="O11" i="1"/>
  <c r="W8" i="1"/>
  <c r="O8" i="1"/>
  <c r="O9" i="1"/>
  <c r="W17" i="1"/>
  <c r="O17" i="1"/>
  <c r="W12" i="1"/>
  <c r="W19" i="1"/>
  <c r="O19" i="1"/>
  <c r="P21" i="1"/>
  <c r="W21" i="1"/>
  <c r="O6" i="1"/>
  <c r="P16" i="1"/>
  <c r="W16" i="1"/>
  <c r="O14" i="1"/>
  <c r="W14" i="1"/>
  <c r="W26" i="1"/>
  <c r="O26" i="1"/>
  <c r="W22" i="1"/>
  <c r="O23" i="1"/>
  <c r="W23" i="1"/>
  <c r="W18" i="1"/>
  <c r="O18" i="1"/>
  <c r="W29" i="1"/>
  <c r="O7" i="1"/>
  <c r="W24" i="1"/>
  <c r="O24" i="1"/>
  <c r="W4" i="1"/>
  <c r="O4" i="1"/>
  <c r="W30" i="1"/>
</calcChain>
</file>

<file path=xl/sharedStrings.xml><?xml version="1.0" encoding="utf-8"?>
<sst xmlns="http://schemas.openxmlformats.org/spreadsheetml/2006/main" count="386" uniqueCount="188">
  <si>
    <t>신속</t>
    <phoneticPr fontId="1" type="noConversion"/>
  </si>
  <si>
    <t>홍염</t>
    <phoneticPr fontId="1" type="noConversion"/>
  </si>
  <si>
    <t>5랩</t>
    <phoneticPr fontId="1" type="noConversion"/>
  </si>
  <si>
    <t>6랩</t>
  </si>
  <si>
    <t>7랩</t>
  </si>
  <si>
    <t>8랩</t>
  </si>
  <si>
    <t>9랩</t>
  </si>
  <si>
    <t>10랩</t>
  </si>
  <si>
    <t>천상지속</t>
    <phoneticPr fontId="1" type="noConversion"/>
  </si>
  <si>
    <t>음진지속</t>
    <phoneticPr fontId="1" type="noConversion"/>
  </si>
  <si>
    <t>총합</t>
    <phoneticPr fontId="1" type="noConversion"/>
  </si>
  <si>
    <t>5랩</t>
  </si>
  <si>
    <t>1랩당 쿨타임 감소량</t>
    <phoneticPr fontId="1" type="noConversion"/>
  </si>
  <si>
    <t>특화</t>
    <phoneticPr fontId="1" type="noConversion"/>
  </si>
  <si>
    <t>룬</t>
    <phoneticPr fontId="1" type="noConversion"/>
  </si>
  <si>
    <t>1회 세레나데 수급량 (특화 0, 룬 x 기준)</t>
    <phoneticPr fontId="1" type="noConversion"/>
  </si>
  <si>
    <t>스킬명</t>
    <phoneticPr fontId="1" type="noConversion"/>
  </si>
  <si>
    <t>트포</t>
    <phoneticPr fontId="1" type="noConversion"/>
  </si>
  <si>
    <t>1레벨</t>
    <phoneticPr fontId="1" type="noConversion"/>
  </si>
  <si>
    <t>3레벨</t>
    <phoneticPr fontId="1" type="noConversion"/>
  </si>
  <si>
    <t>5레벨</t>
    <phoneticPr fontId="1" type="noConversion"/>
  </si>
  <si>
    <t>사운드쇼크</t>
    <phoneticPr fontId="1" type="noConversion"/>
  </si>
  <si>
    <t>1x1</t>
    <phoneticPr fontId="1" type="noConversion"/>
  </si>
  <si>
    <t>3x1</t>
    <phoneticPr fontId="1" type="noConversion"/>
  </si>
  <si>
    <t>불협화음</t>
    <phoneticPr fontId="1" type="noConversion"/>
  </si>
  <si>
    <t>2xx</t>
    <phoneticPr fontId="1" type="noConversion"/>
  </si>
  <si>
    <t>사운드웨이브</t>
    <phoneticPr fontId="1" type="noConversion"/>
  </si>
  <si>
    <t>x3x</t>
    <phoneticPr fontId="1" type="noConversion"/>
  </si>
  <si>
    <t>스티그마</t>
    <phoneticPr fontId="1" type="noConversion"/>
  </si>
  <si>
    <t>3x2</t>
    <phoneticPr fontId="1" type="noConversion"/>
  </si>
  <si>
    <t>2x2</t>
    <phoneticPr fontId="1" type="noConversion"/>
  </si>
  <si>
    <t>빛의광시곡</t>
    <phoneticPr fontId="1" type="noConversion"/>
  </si>
  <si>
    <t>23x</t>
    <phoneticPr fontId="1" type="noConversion"/>
  </si>
  <si>
    <t>윈드오브뮤직</t>
    <phoneticPr fontId="1" type="noConversion"/>
  </si>
  <si>
    <t>음파진동</t>
    <phoneticPr fontId="1" type="noConversion"/>
  </si>
  <si>
    <t>x21</t>
    <phoneticPr fontId="1" type="noConversion"/>
  </si>
  <si>
    <t>x32</t>
    <phoneticPr fontId="1" type="noConversion"/>
  </si>
  <si>
    <t>리듬벅샷</t>
    <phoneticPr fontId="1" type="noConversion"/>
  </si>
  <si>
    <t>1xx</t>
    <phoneticPr fontId="1" type="noConversion"/>
  </si>
  <si>
    <t>사운드홀릭</t>
    <phoneticPr fontId="1" type="noConversion"/>
  </si>
  <si>
    <t>x11</t>
    <phoneticPr fontId="1" type="noConversion"/>
  </si>
  <si>
    <t>x12</t>
    <phoneticPr fontId="1" type="noConversion"/>
  </si>
  <si>
    <t>폭풍의서곡</t>
    <phoneticPr fontId="1" type="noConversion"/>
  </si>
  <si>
    <t>천상의연주</t>
    <phoneticPr fontId="1" type="noConversion"/>
  </si>
  <si>
    <t>음표뭉치</t>
    <phoneticPr fontId="1" type="noConversion"/>
  </si>
  <si>
    <t>죽음의전주곡</t>
    <phoneticPr fontId="1" type="noConversion"/>
  </si>
  <si>
    <t>13x</t>
    <phoneticPr fontId="1" type="noConversion"/>
  </si>
  <si>
    <t>율동의하프</t>
    <phoneticPr fontId="1" type="noConversion"/>
  </si>
  <si>
    <t>행진곡</t>
    <phoneticPr fontId="1" type="noConversion"/>
  </si>
  <si>
    <t>1x2</t>
    <phoneticPr fontId="1" type="noConversion"/>
  </si>
  <si>
    <t>평타</t>
    <phoneticPr fontId="1" type="noConversion"/>
  </si>
  <si>
    <t>xxx</t>
    <phoneticPr fontId="1" type="noConversion"/>
  </si>
  <si>
    <t>세레나데 수급 DPS (특화 0, 신속 0, 보석x 기준)</t>
    <phoneticPr fontId="1" type="noConversion"/>
  </si>
  <si>
    <t>1회 세레나데 수급량(특화*룬)</t>
    <phoneticPr fontId="1" type="noConversion"/>
  </si>
  <si>
    <t>5레벨 기준</t>
    <phoneticPr fontId="1" type="noConversion"/>
  </si>
  <si>
    <t>소나티네</t>
    <phoneticPr fontId="1" type="noConversion"/>
  </si>
  <si>
    <t>사운드 쇼크</t>
    <phoneticPr fontId="1" type="noConversion"/>
  </si>
  <si>
    <t>불협 화음</t>
    <phoneticPr fontId="1" type="noConversion"/>
  </si>
  <si>
    <t>사운드 웨이브</t>
    <phoneticPr fontId="1" type="noConversion"/>
  </si>
  <si>
    <t>빛의 광시곡</t>
    <phoneticPr fontId="1" type="noConversion"/>
  </si>
  <si>
    <t>윈드 오브 뮤직</t>
    <phoneticPr fontId="1" type="noConversion"/>
  </si>
  <si>
    <t>음파 진동</t>
    <phoneticPr fontId="1" type="noConversion"/>
  </si>
  <si>
    <t>리듬 벅샷</t>
    <phoneticPr fontId="1" type="noConversion"/>
  </si>
  <si>
    <t>사운드 홀릭</t>
    <phoneticPr fontId="1" type="noConversion"/>
  </si>
  <si>
    <t>폭풍의 서곡</t>
    <phoneticPr fontId="1" type="noConversion"/>
  </si>
  <si>
    <t>천상의 연주</t>
    <phoneticPr fontId="1" type="noConversion"/>
  </si>
  <si>
    <t>음표 뭉치</t>
    <phoneticPr fontId="1" type="noConversion"/>
  </si>
  <si>
    <t>죽음의 전주곡</t>
    <phoneticPr fontId="1" type="noConversion"/>
  </si>
  <si>
    <t>율동의 하프</t>
    <phoneticPr fontId="1" type="noConversion"/>
  </si>
  <si>
    <t>수호의 연주</t>
    <phoneticPr fontId="1" type="noConversion"/>
  </si>
  <si>
    <t>비고</t>
    <phoneticPr fontId="1" type="noConversion"/>
  </si>
  <si>
    <t>배수</t>
    <phoneticPr fontId="1" type="noConversion"/>
  </si>
  <si>
    <t>총데미지</t>
    <phoneticPr fontId="1" type="noConversion"/>
  </si>
  <si>
    <t>공격력 4120</t>
    <phoneticPr fontId="1" type="noConversion"/>
  </si>
  <si>
    <t>스킬계수</t>
    <phoneticPr fontId="1" type="noConversion"/>
  </si>
  <si>
    <t>표기 데미지</t>
    <phoneticPr fontId="1" type="noConversion"/>
  </si>
  <si>
    <t>10렙 기준</t>
    <phoneticPr fontId="1" type="noConversion"/>
  </si>
  <si>
    <t>트라이포드</t>
    <phoneticPr fontId="1" type="noConversion"/>
  </si>
  <si>
    <t>5트포51134(11.4)</t>
    <phoneticPr fontId="1" type="noConversion"/>
  </si>
  <si>
    <t>수호의 응징 5트포 3898</t>
    <phoneticPr fontId="1" type="noConversion"/>
  </si>
  <si>
    <t>쿨타임</t>
    <phoneticPr fontId="1" type="noConversion"/>
  </si>
  <si>
    <t>트라이포드 계수</t>
    <phoneticPr fontId="1" type="noConversion"/>
  </si>
  <si>
    <t>DPS 계수</t>
    <phoneticPr fontId="1" type="noConversion"/>
  </si>
  <si>
    <t>xx2</t>
    <phoneticPr fontId="1" type="noConversion"/>
  </si>
  <si>
    <t>xx1</t>
    <phoneticPr fontId="1" type="noConversion"/>
  </si>
  <si>
    <t>타격당 12.5퍼 증가 계산 x</t>
    <phoneticPr fontId="1" type="noConversion"/>
  </si>
  <si>
    <t>치명타 피해량 240% 계산X</t>
    <phoneticPr fontId="1" type="noConversion"/>
  </si>
  <si>
    <t>치명타 적중률 40% 계산X
치명타 피해량 240% 계산X</t>
    <phoneticPr fontId="1" type="noConversion"/>
  </si>
  <si>
    <t>고통의 낙인 2.7</t>
    <phoneticPr fontId="1" type="noConversion"/>
  </si>
  <si>
    <t>고통의 낙인 3.55
솔플 트포 계산X</t>
    <phoneticPr fontId="1" type="noConversion"/>
  </si>
  <si>
    <t>빛의 집중 1.95</t>
    <phoneticPr fontId="1" type="noConversion"/>
  </si>
  <si>
    <t>빛의 집중 2.42</t>
    <phoneticPr fontId="1" type="noConversion"/>
  </si>
  <si>
    <t>잔류물 계산X</t>
    <phoneticPr fontId="1" type="noConversion"/>
  </si>
  <si>
    <t>x31</t>
    <phoneticPr fontId="1" type="noConversion"/>
  </si>
  <si>
    <t>치명타 적중률 80% 계산x</t>
    <phoneticPr fontId="1" type="noConversion"/>
  </si>
  <si>
    <t>사운드집중 1.36</t>
    <phoneticPr fontId="1" type="noConversion"/>
  </si>
  <si>
    <t>자공증 계산 x</t>
    <phoneticPr fontId="1" type="noConversion"/>
  </si>
  <si>
    <t>풀히트기준</t>
    <phoneticPr fontId="1" type="noConversion"/>
  </si>
  <si>
    <t>음표해일 2.04 붕괴 따로계산</t>
    <phoneticPr fontId="1" type="noConversion"/>
  </si>
  <si>
    <t>디버프 966 /죽음의 아리아5 15600</t>
    <phoneticPr fontId="1" type="noConversion"/>
  </si>
  <si>
    <t>디버프 12686(2.8) 중첩 계산X /아리아5 204792(45.9)</t>
    <phoneticPr fontId="1" type="noConversion"/>
  </si>
  <si>
    <t>디버프 2.8 중첩계산 아리아 계산 X</t>
    <phoneticPr fontId="1" type="noConversion"/>
  </si>
  <si>
    <t>x1x</t>
    <phoneticPr fontId="1" type="noConversion"/>
  </si>
  <si>
    <t>대략 초당 1히트 (자세히 모르겠음)</t>
    <phoneticPr fontId="1" type="noConversion"/>
  </si>
  <si>
    <t>11x</t>
    <phoneticPr fontId="1" type="noConversion"/>
  </si>
  <si>
    <t>바드 기본마나</t>
    <phoneticPr fontId="1" type="noConversion"/>
  </si>
  <si>
    <t>24퍼음식</t>
    <phoneticPr fontId="1" type="noConversion"/>
  </si>
  <si>
    <t>3773/4133/4672</t>
  </si>
  <si>
    <t>5%/15%/30%</t>
  </si>
  <si>
    <t>167/182/206</t>
  </si>
  <si>
    <t>166/182/206</t>
  </si>
  <si>
    <t>마흐</t>
    <phoneticPr fontId="1" type="noConversion"/>
  </si>
  <si>
    <t>마흐음식</t>
    <phoneticPr fontId="1" type="noConversion"/>
  </si>
  <si>
    <t>음식최마3</t>
    <phoneticPr fontId="1" type="noConversion"/>
  </si>
  <si>
    <t>400~710</t>
  </si>
  <si>
    <t>구동</t>
    <phoneticPr fontId="1" type="noConversion"/>
  </si>
  <si>
    <t>최마</t>
    <phoneticPr fontId="1" type="noConversion"/>
  </si>
  <si>
    <t>마효증</t>
    <phoneticPr fontId="1" type="noConversion"/>
  </si>
  <si>
    <t>166/174/182</t>
  </si>
  <si>
    <t>5%/10%/15%</t>
  </si>
  <si>
    <t>단심</t>
    <phoneticPr fontId="1" type="noConversion"/>
  </si>
  <si>
    <t>마회팔</t>
    <phoneticPr fontId="1" type="noConversion"/>
  </si>
  <si>
    <t>기본 쿨타임</t>
    <phoneticPr fontId="1" type="noConversion"/>
  </si>
  <si>
    <t>천상</t>
    <phoneticPr fontId="1" type="noConversion"/>
  </si>
  <si>
    <t>기본마나 소모량</t>
    <phoneticPr fontId="1" type="noConversion"/>
  </si>
  <si>
    <t>초당 마나 소모량</t>
    <phoneticPr fontId="1" type="noConversion"/>
  </si>
  <si>
    <t>초당 마나회복 기대값</t>
    <phoneticPr fontId="1" type="noConversion"/>
  </si>
  <si>
    <t>천상 홍염</t>
    <phoneticPr fontId="1" type="noConversion"/>
  </si>
  <si>
    <t>마나음식</t>
    <phoneticPr fontId="1" type="noConversion"/>
  </si>
  <si>
    <t>최마증</t>
    <phoneticPr fontId="1" type="noConversion"/>
  </si>
  <si>
    <t>단심은 곱연산</t>
    <phoneticPr fontId="1" type="noConversion"/>
  </si>
  <si>
    <t>2배 30초 15% 6초</t>
    <phoneticPr fontId="1" type="noConversion"/>
  </si>
  <si>
    <t>천상 마나회복률</t>
    <phoneticPr fontId="1" type="noConversion"/>
  </si>
  <si>
    <t>마나 감소량</t>
    <phoneticPr fontId="1" type="noConversion"/>
  </si>
  <si>
    <t>전설집중 5 영웅집중4 희귀 집중 3</t>
    <phoneticPr fontId="1" type="noConversion"/>
  </si>
  <si>
    <t>마회팔 200 = 3 175 =2 150 = 1</t>
    <phoneticPr fontId="1" type="noConversion"/>
  </si>
  <si>
    <t>폭파 유지</t>
    <phoneticPr fontId="1" type="noConversion"/>
  </si>
  <si>
    <t>선율 증가</t>
    <phoneticPr fontId="1" type="noConversion"/>
  </si>
  <si>
    <t>지속력 강화 + 선율 증가</t>
    <phoneticPr fontId="1" type="noConversion"/>
  </si>
  <si>
    <t>빠른 준비</t>
    <phoneticPr fontId="1" type="noConversion"/>
  </si>
  <si>
    <t>빠른 준비 + 지속력 강화</t>
    <phoneticPr fontId="1" type="noConversion"/>
  </si>
  <si>
    <t>빠른 준비 + 초고속 시전</t>
    <phoneticPr fontId="1" type="noConversion"/>
  </si>
  <si>
    <t>빠른 준비 + 수호의 바람</t>
    <phoneticPr fontId="1" type="noConversion"/>
  </si>
  <si>
    <t>광휘의 음파 + 넓은 공격</t>
    <phoneticPr fontId="1" type="noConversion"/>
  </si>
  <si>
    <t>연쇄 진동 + 진동 확산</t>
    <phoneticPr fontId="1" type="noConversion"/>
  </si>
  <si>
    <t>지속력 강화 + 집중 포화</t>
    <phoneticPr fontId="1" type="noConversion"/>
  </si>
  <si>
    <t>빠른 준비 + 선율 증가 + 강력한 서곡</t>
    <phoneticPr fontId="1" type="noConversion"/>
  </si>
  <si>
    <t>빠른 준비 + 선율 증가 + 낙뢰 집중</t>
    <phoneticPr fontId="1" type="noConversion"/>
  </si>
  <si>
    <t>도돌이표 + 선율의 낙인</t>
    <phoneticPr fontId="1" type="noConversion"/>
  </si>
  <si>
    <t>음표 붕괴 + 선율의 낙인</t>
    <phoneticPr fontId="1" type="noConversion"/>
  </si>
  <si>
    <t>열렬한 환호 + 끝없는 연주</t>
    <phoneticPr fontId="1" type="noConversion"/>
  </si>
  <si>
    <t>빠른 준비 + 끝없는 연주</t>
    <phoneticPr fontId="1" type="noConversion"/>
  </si>
  <si>
    <t>소환의 의지 + 선율 증가</t>
    <phoneticPr fontId="1" type="noConversion"/>
  </si>
  <si>
    <t>시간 감소 + 선율의 행진</t>
    <phoneticPr fontId="1" type="noConversion"/>
  </si>
  <si>
    <t>경쾌한 행진곡 + 선율의 행진</t>
    <phoneticPr fontId="1" type="noConversion"/>
  </si>
  <si>
    <t>빠른 준비 + 독주회</t>
    <phoneticPr fontId="1" type="noConversion"/>
  </si>
  <si>
    <t>빠른 준비 + 선율 증가</t>
    <phoneticPr fontId="1" type="noConversion"/>
  </si>
  <si>
    <t>아덴 수급량</t>
    <phoneticPr fontId="1" type="noConversion"/>
  </si>
  <si>
    <t>선각자</t>
    <phoneticPr fontId="1" type="noConversion"/>
  </si>
  <si>
    <t>신념</t>
    <phoneticPr fontId="1" type="noConversion"/>
  </si>
  <si>
    <t>(룬 전설4 영웅3 희귀2 없음0)</t>
    <phoneticPr fontId="1" type="noConversion"/>
  </si>
  <si>
    <t>X</t>
    <phoneticPr fontId="1" type="noConversion"/>
  </si>
  <si>
    <t>선각자 추가</t>
    <phoneticPr fontId="1" type="noConversion"/>
  </si>
  <si>
    <t>초당 세레나데 수급량</t>
    <phoneticPr fontId="1" type="noConversion"/>
  </si>
  <si>
    <t xml:space="preserve"> 갈망</t>
    <phoneticPr fontId="1" type="noConversion"/>
  </si>
  <si>
    <t>ㄴ</t>
    <phoneticPr fontId="1" type="noConversion"/>
  </si>
  <si>
    <t>상의</t>
    <phoneticPr fontId="1" type="noConversion"/>
  </si>
  <si>
    <t>하의</t>
    <phoneticPr fontId="1" type="noConversion"/>
  </si>
  <si>
    <t>장갑</t>
    <phoneticPr fontId="1" type="noConversion"/>
  </si>
  <si>
    <t>투구</t>
    <phoneticPr fontId="1" type="noConversion"/>
  </si>
  <si>
    <t>어깨</t>
    <phoneticPr fontId="1" type="noConversion"/>
  </si>
  <si>
    <t>최대마나 레벨</t>
    <phoneticPr fontId="1" type="noConversion"/>
  </si>
  <si>
    <t>자원회복 회복량</t>
    <phoneticPr fontId="1" type="noConversion"/>
  </si>
  <si>
    <t>최대마나 회복량</t>
    <phoneticPr fontId="1" type="noConversion"/>
  </si>
  <si>
    <t>마나트포 결과</t>
    <phoneticPr fontId="1" type="noConversion"/>
  </si>
  <si>
    <t>빠준 트포 레벨</t>
    <phoneticPr fontId="1" type="noConversion"/>
  </si>
  <si>
    <t>마나 트포 레벨</t>
    <phoneticPr fontId="1" type="noConversion"/>
  </si>
  <si>
    <t>집중 룬 레벨</t>
    <phoneticPr fontId="1" type="noConversion"/>
  </si>
  <si>
    <t>빠준 트포 결과</t>
    <phoneticPr fontId="1" type="noConversion"/>
  </si>
  <si>
    <t>집중 결과</t>
    <phoneticPr fontId="1" type="noConversion"/>
  </si>
  <si>
    <t>쿨감 적용</t>
    <phoneticPr fontId="1" type="noConversion"/>
  </si>
  <si>
    <t>홍염 결과</t>
    <phoneticPr fontId="1" type="noConversion"/>
  </si>
  <si>
    <t>최대 마나</t>
    <phoneticPr fontId="1" type="noConversion"/>
  </si>
  <si>
    <t>홍염 레벨</t>
    <phoneticPr fontId="1" type="noConversion"/>
  </si>
  <si>
    <t>최대마나 증가량</t>
    <phoneticPr fontId="1" type="noConversion"/>
  </si>
  <si>
    <t>자원의 축복 레벨</t>
    <phoneticPr fontId="1" type="noConversion"/>
  </si>
  <si>
    <t>사용</t>
    <phoneticPr fontId="1" type="noConversion"/>
  </si>
  <si>
    <t>마나 소모량 합산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</si>
</sst>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_ "/>
    <numFmt numFmtId="178" formatCode="0.0000"/>
    <numFmt numFmtId="179" formatCode="0.000"/>
    <numFmt numFmtId="180" formatCode="0.0"/>
    <numFmt numFmtId="181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sz val="10"/>
      <color rgb="FF0D569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indexed="64"/>
      </top>
      <bottom style="thin">
        <color auto="1"/>
      </bottom>
      <diagonal/>
    </border>
    <border>
      <left/>
      <right style="double">
        <color auto="1"/>
      </right>
      <top style="double">
        <color indexed="64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4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>
      <alignment vertical="center"/>
    </xf>
    <xf numFmtId="0" fontId="2" fillId="3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176" fontId="0" fillId="4" borderId="1" xfId="0" applyNumberFormat="1" applyFill="1" applyBorder="1">
      <alignment vertical="center"/>
    </xf>
    <xf numFmtId="176" fontId="0" fillId="5" borderId="1" xfId="0" applyNumberFormat="1" applyFill="1" applyBorder="1">
      <alignment vertical="center"/>
    </xf>
    <xf numFmtId="177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1" applyNumberFormat="1" applyFont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32" xfId="0" applyBorder="1">
      <alignment vertical="center"/>
    </xf>
    <xf numFmtId="0" fontId="0" fillId="0" borderId="17" xfId="0" applyBorder="1">
      <alignment vertical="center"/>
    </xf>
    <xf numFmtId="0" fontId="0" fillId="0" borderId="24" xfId="0" applyBorder="1">
      <alignment vertical="center"/>
    </xf>
    <xf numFmtId="0" fontId="0" fillId="10" borderId="33" xfId="0" applyFill="1" applyBorder="1">
      <alignment vertical="center"/>
    </xf>
    <xf numFmtId="0" fontId="0" fillId="11" borderId="33" xfId="0" applyFill="1" applyBorder="1">
      <alignment vertical="center"/>
    </xf>
    <xf numFmtId="2" fontId="0" fillId="12" borderId="1" xfId="0" applyNumberFormat="1" applyFill="1" applyBorder="1">
      <alignment vertical="center"/>
    </xf>
    <xf numFmtId="0" fontId="0" fillId="12" borderId="24" xfId="0" applyFill="1" applyBorder="1">
      <alignment vertical="center"/>
    </xf>
    <xf numFmtId="0" fontId="0" fillId="4" borderId="34" xfId="0" applyFill="1" applyBorder="1">
      <alignment vertical="center"/>
    </xf>
    <xf numFmtId="0" fontId="0" fillId="4" borderId="35" xfId="0" applyFill="1" applyBorder="1">
      <alignment vertical="center"/>
    </xf>
    <xf numFmtId="0" fontId="0" fillId="4" borderId="1" xfId="0" applyFill="1" applyBorder="1">
      <alignment vertical="center"/>
    </xf>
    <xf numFmtId="0" fontId="0" fillId="10" borderId="36" xfId="0" applyFill="1" applyBorder="1">
      <alignment vertical="center"/>
    </xf>
    <xf numFmtId="0" fontId="0" fillId="0" borderId="16" xfId="0" applyBorder="1">
      <alignment vertical="center"/>
    </xf>
    <xf numFmtId="0" fontId="0" fillId="0" borderId="23" xfId="0" applyBorder="1">
      <alignment vertical="center"/>
    </xf>
    <xf numFmtId="0" fontId="0" fillId="10" borderId="37" xfId="0" applyFill="1" applyBorder="1">
      <alignment vertical="center"/>
    </xf>
    <xf numFmtId="0" fontId="0" fillId="0" borderId="38" xfId="0" applyBorder="1">
      <alignment vertical="center"/>
    </xf>
    <xf numFmtId="0" fontId="0" fillId="0" borderId="38" xfId="0" applyBorder="1" applyAlignment="1">
      <alignment vertical="center" wrapText="1"/>
    </xf>
    <xf numFmtId="0" fontId="0" fillId="0" borderId="39" xfId="0" applyBorder="1">
      <alignment vertical="center"/>
    </xf>
    <xf numFmtId="0" fontId="0" fillId="10" borderId="40" xfId="0" applyFill="1" applyBorder="1">
      <alignment vertical="center"/>
    </xf>
    <xf numFmtId="0" fontId="0" fillId="0" borderId="42" xfId="0" applyBorder="1">
      <alignment vertical="center"/>
    </xf>
    <xf numFmtId="0" fontId="0" fillId="0" borderId="41" xfId="0" applyBorder="1">
      <alignment vertical="center"/>
    </xf>
    <xf numFmtId="0" fontId="0" fillId="0" borderId="13" xfId="0" applyBorder="1">
      <alignment vertical="center"/>
    </xf>
    <xf numFmtId="0" fontId="0" fillId="0" borderId="43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10" borderId="1" xfId="0" applyFill="1" applyBorder="1">
      <alignment vertical="center"/>
    </xf>
    <xf numFmtId="0" fontId="0" fillId="11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13" borderId="1" xfId="0" applyNumberFormat="1" applyFill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1" fontId="0" fillId="0" borderId="0" xfId="0" applyNumberFormat="1">
      <alignment vertical="center"/>
    </xf>
    <xf numFmtId="0" fontId="0" fillId="0" borderId="0" xfId="1" applyNumberFormat="1" applyFont="1" applyBorder="1">
      <alignment vertical="center"/>
    </xf>
    <xf numFmtId="1" fontId="0" fillId="0" borderId="1" xfId="0" applyNumberFormat="1" applyBorder="1" applyAlignment="1">
      <alignment horizontal="center" vertical="center"/>
    </xf>
    <xf numFmtId="181" fontId="0" fillId="0" borderId="0" xfId="0" applyNumberFormat="1">
      <alignment vertical="center"/>
    </xf>
    <xf numFmtId="0" fontId="0" fillId="7" borderId="45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179" fontId="0" fillId="7" borderId="20" xfId="0" applyNumberFormat="1" applyFill="1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179" fontId="0" fillId="8" borderId="17" xfId="0" applyNumberFormat="1" applyFill="1" applyBorder="1" applyAlignment="1">
      <alignment horizontal="center" vertical="center"/>
    </xf>
    <xf numFmtId="179" fontId="0" fillId="8" borderId="47" xfId="0" applyNumberFormat="1" applyFill="1" applyBorder="1" applyAlignment="1">
      <alignment horizontal="center" vertical="center"/>
    </xf>
    <xf numFmtId="179" fontId="0" fillId="8" borderId="13" xfId="0" applyNumberFormat="1" applyFill="1" applyBorder="1" applyAlignment="1">
      <alignment horizontal="center" vertical="center"/>
    </xf>
    <xf numFmtId="0" fontId="2" fillId="18" borderId="3" xfId="0" applyFont="1" applyFill="1" applyBorder="1" applyAlignment="1">
      <alignment horizontal="center" vertical="center"/>
    </xf>
    <xf numFmtId="0" fontId="0" fillId="18" borderId="12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179" fontId="0" fillId="18" borderId="1" xfId="0" applyNumberFormat="1" applyFill="1" applyBorder="1" applyAlignment="1">
      <alignment horizontal="center" vertical="center"/>
    </xf>
    <xf numFmtId="0" fontId="0" fillId="18" borderId="24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179" fontId="0" fillId="7" borderId="15" xfId="0" applyNumberFormat="1" applyFill="1" applyBorder="1" applyAlignment="1">
      <alignment horizontal="center" vertical="center"/>
    </xf>
    <xf numFmtId="179" fontId="0" fillId="7" borderId="22" xfId="0" applyNumberFormat="1" applyFill="1" applyBorder="1" applyAlignment="1">
      <alignment horizontal="center" vertical="center"/>
    </xf>
    <xf numFmtId="179" fontId="0" fillId="8" borderId="18" xfId="0" applyNumberFormat="1" applyFill="1" applyBorder="1" applyAlignment="1">
      <alignment horizontal="center" vertical="center"/>
    </xf>
    <xf numFmtId="176" fontId="0" fillId="19" borderId="1" xfId="0" applyNumberFormat="1" applyFill="1" applyBorder="1">
      <alignment vertical="center"/>
    </xf>
    <xf numFmtId="0" fontId="0" fillId="0" borderId="27" xfId="1" applyNumberFormat="1" applyFont="1" applyBorder="1">
      <alignment vertical="center"/>
    </xf>
    <xf numFmtId="0" fontId="0" fillId="0" borderId="12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right" vertical="center"/>
    </xf>
    <xf numFmtId="1" fontId="0" fillId="0" borderId="1" xfId="0" applyNumberFormat="1" applyBorder="1">
      <alignment vertical="center"/>
    </xf>
    <xf numFmtId="1" fontId="0" fillId="0" borderId="12" xfId="0" applyNumberFormat="1" applyBorder="1">
      <alignment vertical="center"/>
    </xf>
    <xf numFmtId="0" fontId="0" fillId="0" borderId="12" xfId="0" applyBorder="1" applyAlignment="1">
      <alignment horizontal="right" vertical="center"/>
    </xf>
    <xf numFmtId="180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" fontId="0" fillId="0" borderId="11" xfId="0" applyNumberFormat="1" applyBorder="1">
      <alignment vertical="center"/>
    </xf>
    <xf numFmtId="1" fontId="0" fillId="4" borderId="49" xfId="0" applyNumberFormat="1" applyFill="1" applyBorder="1">
      <alignment vertical="center"/>
    </xf>
    <xf numFmtId="1" fontId="0" fillId="4" borderId="15" xfId="0" applyNumberFormat="1" applyFill="1" applyBorder="1">
      <alignment vertical="center"/>
    </xf>
    <xf numFmtId="1" fontId="0" fillId="4" borderId="22" xfId="0" applyNumberFormat="1" applyFill="1" applyBorder="1">
      <alignment vertical="center"/>
    </xf>
    <xf numFmtId="0" fontId="0" fillId="0" borderId="0" xfId="1" applyNumberFormat="1" applyFont="1" applyFill="1" applyBorder="1">
      <alignment vertical="center"/>
    </xf>
    <xf numFmtId="0" fontId="0" fillId="0" borderId="48" xfId="0" applyBorder="1" applyAlignment="1">
      <alignment horizontal="right" vertical="center"/>
    </xf>
    <xf numFmtId="0" fontId="0" fillId="18" borderId="1" xfId="0" applyFill="1" applyBorder="1" applyAlignment="1">
      <alignment horizontal="right" vertical="center"/>
    </xf>
    <xf numFmtId="0" fontId="0" fillId="14" borderId="5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4" borderId="10" xfId="0" applyFill="1" applyBorder="1">
      <alignment vertical="center"/>
    </xf>
    <xf numFmtId="0" fontId="0" fillId="4" borderId="15" xfId="0" applyFill="1" applyBorder="1">
      <alignment vertical="center"/>
    </xf>
    <xf numFmtId="0" fontId="0" fillId="4" borderId="22" xfId="0" applyFill="1" applyBorder="1">
      <alignment vertical="center"/>
    </xf>
    <xf numFmtId="180" fontId="0" fillId="0" borderId="11" xfId="0" applyNumberFormat="1" applyBorder="1" applyAlignment="1">
      <alignment horizontal="right" vertical="center"/>
    </xf>
    <xf numFmtId="0" fontId="0" fillId="18" borderId="58" xfId="0" applyFill="1" applyBorder="1" applyAlignment="1">
      <alignment horizontal="center" vertical="center"/>
    </xf>
    <xf numFmtId="0" fontId="0" fillId="0" borderId="38" xfId="0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0" fontId="0" fillId="18" borderId="59" xfId="0" applyFill="1" applyBorder="1" applyAlignment="1">
      <alignment horizontal="center" vertical="center"/>
    </xf>
    <xf numFmtId="0" fontId="0" fillId="0" borderId="60" xfId="0" applyBorder="1" applyAlignment="1">
      <alignment horizontal="right" vertical="center"/>
    </xf>
    <xf numFmtId="0" fontId="0" fillId="0" borderId="61" xfId="0" applyBorder="1" applyAlignment="1">
      <alignment horizontal="right" vertical="center"/>
    </xf>
    <xf numFmtId="9" fontId="0" fillId="0" borderId="0" xfId="1" applyFont="1" applyFill="1" applyBorder="1">
      <alignment vertical="center"/>
    </xf>
    <xf numFmtId="0" fontId="0" fillId="0" borderId="65" xfId="0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180" fontId="0" fillId="0" borderId="68" xfId="0" applyNumberFormat="1" applyBorder="1" applyAlignment="1">
      <alignment horizontal="right" vertical="center"/>
    </xf>
    <xf numFmtId="0" fontId="0" fillId="14" borderId="62" xfId="0" applyFill="1" applyBorder="1" applyAlignment="1">
      <alignment horizontal="center" vertical="center"/>
    </xf>
    <xf numFmtId="0" fontId="0" fillId="14" borderId="63" xfId="0" applyFill="1" applyBorder="1" applyAlignment="1">
      <alignment horizontal="center" vertical="center"/>
    </xf>
    <xf numFmtId="0" fontId="0" fillId="14" borderId="64" xfId="0" applyFill="1" applyBorder="1" applyAlignment="1">
      <alignment horizontal="center" vertical="center"/>
    </xf>
    <xf numFmtId="1" fontId="0" fillId="4" borderId="53" xfId="0" applyNumberFormat="1" applyFill="1" applyBorder="1">
      <alignment vertical="center"/>
    </xf>
    <xf numFmtId="0" fontId="0" fillId="16" borderId="3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176" fontId="0" fillId="5" borderId="0" xfId="0" applyNumberForma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21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22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horizontal="center" vertical="center"/>
    </xf>
    <xf numFmtId="0" fontId="0" fillId="16" borderId="71" xfId="0" applyFill="1" applyBorder="1" applyAlignment="1">
      <alignment horizontal="center" vertical="center"/>
    </xf>
    <xf numFmtId="0" fontId="0" fillId="16" borderId="72" xfId="0" applyFill="1" applyBorder="1" applyAlignment="1">
      <alignment horizontal="center" vertical="center"/>
    </xf>
    <xf numFmtId="1" fontId="0" fillId="16" borderId="32" xfId="0" applyNumberFormat="1" applyFill="1" applyBorder="1" applyAlignment="1">
      <alignment horizontal="center" vertical="center"/>
    </xf>
    <xf numFmtId="1" fontId="0" fillId="16" borderId="52" xfId="0" applyNumberFormat="1" applyFill="1" applyBorder="1" applyAlignment="1">
      <alignment horizontal="center" vertical="center"/>
    </xf>
    <xf numFmtId="176" fontId="0" fillId="13" borderId="1" xfId="0" applyNumberFormat="1" applyFill="1" applyBorder="1">
      <alignment vertical="center"/>
    </xf>
    <xf numFmtId="0" fontId="0" fillId="13" borderId="1" xfId="1" applyNumberFormat="1" applyFont="1" applyFill="1" applyBorder="1">
      <alignment vertical="center"/>
    </xf>
    <xf numFmtId="0" fontId="2" fillId="13" borderId="3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179" fontId="0" fillId="13" borderId="11" xfId="0" applyNumberFormat="1" applyFill="1" applyBorder="1" applyAlignment="1">
      <alignment horizontal="center" vertical="center"/>
    </xf>
    <xf numFmtId="179" fontId="0" fillId="13" borderId="12" xfId="0" applyNumberFormat="1" applyFill="1" applyBorder="1" applyAlignment="1">
      <alignment horizontal="center" vertical="center"/>
    </xf>
    <xf numFmtId="179" fontId="0" fillId="13" borderId="13" xfId="0" applyNumberForma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0" fillId="13" borderId="15" xfId="0" applyFill="1" applyBorder="1" applyAlignment="1">
      <alignment horizontal="center" vertical="center"/>
    </xf>
    <xf numFmtId="179" fontId="0" fillId="13" borderId="16" xfId="0" applyNumberFormat="1" applyFill="1" applyBorder="1" applyAlignment="1">
      <alignment horizontal="center" vertical="center"/>
    </xf>
    <xf numFmtId="179" fontId="0" fillId="13" borderId="1" xfId="0" applyNumberFormat="1" applyFill="1" applyBorder="1" applyAlignment="1">
      <alignment horizontal="center" vertical="center"/>
    </xf>
    <xf numFmtId="179" fontId="0" fillId="13" borderId="17" xfId="0" applyNumberForma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179" fontId="0" fillId="13" borderId="16" xfId="0" applyNumberFormat="1" applyFill="1" applyBorder="1" applyAlignment="1">
      <alignment horizontal="center" vertical="center"/>
    </xf>
    <xf numFmtId="179" fontId="0" fillId="13" borderId="1" xfId="0" applyNumberFormat="1" applyFill="1" applyBorder="1" applyAlignment="1">
      <alignment horizontal="center" vertical="center"/>
    </xf>
    <xf numFmtId="179" fontId="0" fillId="13" borderId="17" xfId="0" applyNumberFormat="1" applyFill="1" applyBorder="1" applyAlignment="1">
      <alignment horizontal="center" vertical="center"/>
    </xf>
    <xf numFmtId="179" fontId="0" fillId="13" borderId="19" xfId="0" applyNumberFormat="1" applyFill="1" applyBorder="1" applyAlignment="1">
      <alignment horizontal="center" vertical="center"/>
    </xf>
    <xf numFmtId="179" fontId="0" fillId="13" borderId="20" xfId="0" applyNumberFormat="1" applyFill="1" applyBorder="1" applyAlignment="1">
      <alignment horizontal="center" vertical="center"/>
    </xf>
    <xf numFmtId="179" fontId="0" fillId="13" borderId="18" xfId="0" applyNumberFormat="1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2" fillId="13" borderId="21" xfId="0" applyFont="1" applyFill="1" applyBorder="1" applyAlignment="1">
      <alignment horizontal="center" vertical="center"/>
    </xf>
    <xf numFmtId="179" fontId="0" fillId="13" borderId="15" xfId="0" applyNumberFormat="1" applyFill="1" applyBorder="1" applyAlignment="1">
      <alignment horizontal="center" vertical="center"/>
    </xf>
    <xf numFmtId="179" fontId="4" fillId="13" borderId="16" xfId="0" applyNumberFormat="1" applyFont="1" applyFill="1" applyBorder="1" applyAlignment="1">
      <alignment horizontal="center" vertical="center"/>
    </xf>
    <xf numFmtId="179" fontId="4" fillId="13" borderId="1" xfId="0" applyNumberFormat="1" applyFont="1" applyFill="1" applyBorder="1" applyAlignment="1">
      <alignment horizontal="center" vertical="center"/>
    </xf>
    <xf numFmtId="179" fontId="4" fillId="13" borderId="17" xfId="0" applyNumberFormat="1" applyFont="1" applyFill="1" applyBorder="1" applyAlignment="1">
      <alignment horizontal="center" vertical="center"/>
    </xf>
    <xf numFmtId="0" fontId="0" fillId="13" borderId="26" xfId="0" applyFill="1" applyBorder="1" applyAlignment="1">
      <alignment horizontal="center" vertical="center"/>
    </xf>
    <xf numFmtId="179" fontId="0" fillId="13" borderId="27" xfId="0" applyNumberFormat="1" applyFill="1" applyBorder="1" applyAlignment="1">
      <alignment horizontal="center" vertical="center"/>
    </xf>
    <xf numFmtId="179" fontId="0" fillId="13" borderId="28" xfId="0" applyNumberFormat="1" applyFill="1" applyBorder="1" applyAlignment="1">
      <alignment horizontal="center" vertical="center"/>
    </xf>
    <xf numFmtId="179" fontId="5" fillId="13" borderId="19" xfId="0" applyNumberFormat="1" applyFont="1" applyFill="1" applyBorder="1" applyAlignment="1">
      <alignment horizontal="center" vertical="center"/>
    </xf>
    <xf numFmtId="179" fontId="5" fillId="13" borderId="20" xfId="0" applyNumberFormat="1" applyFont="1" applyFill="1" applyBorder="1" applyAlignment="1">
      <alignment horizontal="center" vertical="center"/>
    </xf>
    <xf numFmtId="179" fontId="5" fillId="13" borderId="18" xfId="0" applyNumberFormat="1" applyFont="1" applyFill="1" applyBorder="1" applyAlignment="1">
      <alignment horizontal="center" vertical="center"/>
    </xf>
    <xf numFmtId="179" fontId="5" fillId="13" borderId="31" xfId="0" applyNumberFormat="1" applyFont="1" applyFill="1" applyBorder="1" applyAlignment="1">
      <alignment horizontal="center" vertical="center"/>
    </xf>
    <xf numFmtId="179" fontId="5" fillId="13" borderId="12" xfId="0" applyNumberFormat="1" applyFont="1" applyFill="1" applyBorder="1" applyAlignment="1">
      <alignment horizontal="center" vertical="center"/>
    </xf>
    <xf numFmtId="179" fontId="5" fillId="13" borderId="13" xfId="0" applyNumberFormat="1" applyFont="1" applyFill="1" applyBorder="1" applyAlignment="1">
      <alignment horizontal="center" vertical="center"/>
    </xf>
    <xf numFmtId="0" fontId="2" fillId="13" borderId="22" xfId="0" applyFont="1" applyFill="1" applyBorder="1" applyAlignment="1">
      <alignment horizontal="center" vertical="center"/>
    </xf>
    <xf numFmtId="0" fontId="0" fillId="13" borderId="22" xfId="0" applyFill="1" applyBorder="1" applyAlignment="1">
      <alignment horizontal="center" vertical="center"/>
    </xf>
    <xf numFmtId="179" fontId="0" fillId="13" borderId="23" xfId="0" applyNumberFormat="1" applyFill="1" applyBorder="1" applyAlignment="1">
      <alignment horizontal="center" vertical="center"/>
    </xf>
    <xf numFmtId="179" fontId="0" fillId="13" borderId="24" xfId="0" applyNumberFormat="1" applyFill="1" applyBorder="1" applyAlignment="1">
      <alignment horizontal="center" vertical="center"/>
    </xf>
    <xf numFmtId="179" fontId="0" fillId="13" borderId="30" xfId="0" applyNumberForma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179" fontId="0" fillId="13" borderId="11" xfId="0" applyNumberFormat="1" applyFill="1" applyBorder="1" applyAlignment="1">
      <alignment horizontal="center" vertical="center"/>
    </xf>
    <xf numFmtId="179" fontId="0" fillId="13" borderId="12" xfId="0" applyNumberFormat="1" applyFill="1" applyBorder="1" applyAlignment="1">
      <alignment horizontal="center" vertical="center"/>
    </xf>
    <xf numFmtId="179" fontId="0" fillId="13" borderId="13" xfId="0" applyNumberFormat="1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179" fontId="5" fillId="13" borderId="19" xfId="0" applyNumberFormat="1" applyFont="1" applyFill="1" applyBorder="1" applyAlignment="1">
      <alignment horizontal="center" vertical="center"/>
    </xf>
    <xf numFmtId="179" fontId="5" fillId="13" borderId="1" xfId="0" applyNumberFormat="1" applyFont="1" applyFill="1" applyBorder="1" applyAlignment="1">
      <alignment horizontal="center" vertical="center"/>
    </xf>
    <xf numFmtId="179" fontId="5" fillId="13" borderId="29" xfId="0" applyNumberFormat="1" applyFont="1" applyFill="1" applyBorder="1" applyAlignment="1">
      <alignment horizontal="center" vertical="center"/>
    </xf>
    <xf numFmtId="179" fontId="5" fillId="13" borderId="17" xfId="0" applyNumberFormat="1" applyFont="1" applyFill="1" applyBorder="1" applyAlignment="1">
      <alignment horizontal="center" vertical="center"/>
    </xf>
    <xf numFmtId="0" fontId="2" fillId="13" borderId="50" xfId="0" applyFont="1" applyFill="1" applyBorder="1" applyAlignment="1">
      <alignment horizontal="center" vertical="center"/>
    </xf>
    <xf numFmtId="0" fontId="2" fillId="13" borderId="51" xfId="0" applyFont="1" applyFill="1" applyBorder="1" applyAlignment="1">
      <alignment horizontal="center" vertical="center"/>
    </xf>
    <xf numFmtId="0" fontId="2" fillId="13" borderId="44" xfId="0" applyFont="1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9" fontId="0" fillId="20" borderId="12" xfId="1" applyFont="1" applyFill="1" applyBorder="1">
      <alignment vertical="center"/>
    </xf>
    <xf numFmtId="0" fontId="0" fillId="20" borderId="12" xfId="1" applyNumberFormat="1" applyFont="1" applyFill="1" applyBorder="1">
      <alignment vertical="center"/>
    </xf>
    <xf numFmtId="0" fontId="0" fillId="6" borderId="1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20" borderId="4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2" fillId="20" borderId="8" xfId="0" applyFont="1" applyFill="1" applyBorder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2" fillId="20" borderId="14" xfId="0" applyFont="1" applyFill="1" applyBorder="1" applyAlignment="1">
      <alignment horizontal="center" vertical="center"/>
    </xf>
    <xf numFmtId="0" fontId="0" fillId="20" borderId="45" xfId="0" applyFill="1" applyBorder="1" applyAlignment="1">
      <alignment horizontal="right" vertical="center"/>
    </xf>
    <xf numFmtId="0" fontId="0" fillId="20" borderId="20" xfId="0" applyFill="1" applyBorder="1" applyAlignment="1">
      <alignment horizontal="right" vertical="center"/>
    </xf>
    <xf numFmtId="0" fontId="0" fillId="20" borderId="46" xfId="0" applyFill="1" applyBorder="1" applyAlignment="1">
      <alignment horizontal="right" vertical="center"/>
    </xf>
    <xf numFmtId="0" fontId="7" fillId="20" borderId="12" xfId="0" applyFont="1" applyFill="1" applyBorder="1" applyAlignment="1">
      <alignment horizontal="right" vertical="center"/>
    </xf>
    <xf numFmtId="180" fontId="7" fillId="20" borderId="12" xfId="0" applyNumberFormat="1" applyFont="1" applyFill="1" applyBorder="1" applyAlignment="1">
      <alignment horizontal="right" vertical="center"/>
    </xf>
    <xf numFmtId="1" fontId="0" fillId="20" borderId="56" xfId="0" applyNumberForma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right" vertical="center"/>
    </xf>
    <xf numFmtId="0" fontId="7" fillId="20" borderId="24" xfId="0" applyFont="1" applyFill="1" applyBorder="1" applyAlignment="1">
      <alignment horizontal="right" vertical="center"/>
    </xf>
    <xf numFmtId="180" fontId="7" fillId="20" borderId="69" xfId="0" applyNumberFormat="1" applyFont="1" applyFill="1" applyBorder="1" applyAlignment="1">
      <alignment horizontal="right" vertical="center"/>
    </xf>
    <xf numFmtId="0" fontId="0" fillId="14" borderId="70" xfId="0" applyFill="1" applyBorder="1" applyAlignment="1">
      <alignment horizontal="center" vertical="center"/>
    </xf>
    <xf numFmtId="1" fontId="0" fillId="20" borderId="12" xfId="0" applyNumberFormat="1" applyFill="1" applyBorder="1">
      <alignment vertical="center"/>
    </xf>
    <xf numFmtId="9" fontId="0" fillId="20" borderId="1" xfId="1" applyFont="1" applyFill="1" applyBorder="1" applyAlignment="1">
      <alignment horizontal="right" vertical="center"/>
    </xf>
    <xf numFmtId="9" fontId="0" fillId="20" borderId="1" xfId="0" applyNumberFormat="1" applyFill="1" applyBorder="1">
      <alignment vertical="center"/>
    </xf>
    <xf numFmtId="9" fontId="0" fillId="20" borderId="1" xfId="0" applyNumberFormat="1" applyFill="1" applyBorder="1" applyAlignment="1">
      <alignment horizontal="right" vertical="center"/>
    </xf>
    <xf numFmtId="10" fontId="0" fillId="20" borderId="1" xfId="0" applyNumberFormat="1" applyFill="1" applyBorder="1">
      <alignment vertical="center"/>
    </xf>
    <xf numFmtId="10" fontId="0" fillId="20" borderId="16" xfId="0" applyNumberFormat="1" applyFill="1" applyBorder="1">
      <alignment vertical="center"/>
    </xf>
    <xf numFmtId="1" fontId="0" fillId="20" borderId="1" xfId="0" applyNumberFormat="1" applyFill="1" applyBorder="1">
      <alignment vertical="center"/>
    </xf>
    <xf numFmtId="1" fontId="0" fillId="20" borderId="35" xfId="0" applyNumberFormat="1" applyFill="1" applyBorder="1" applyAlignment="1">
      <alignment horizontal="center" vertical="center"/>
    </xf>
    <xf numFmtId="0" fontId="0" fillId="20" borderId="54" xfId="0" applyFill="1" applyBorder="1" applyAlignment="1">
      <alignment horizontal="center" vertical="center"/>
    </xf>
    <xf numFmtId="0" fontId="0" fillId="20" borderId="55" xfId="0" applyFill="1" applyBorder="1" applyAlignment="1">
      <alignment horizontal="center" vertical="center"/>
    </xf>
    <xf numFmtId="9" fontId="0" fillId="20" borderId="54" xfId="0" applyNumberFormat="1" applyFill="1" applyBorder="1" applyAlignment="1">
      <alignment horizontal="center" vertical="center"/>
    </xf>
    <xf numFmtId="9" fontId="0" fillId="20" borderId="55" xfId="0" applyNumberFormat="1" applyFill="1" applyBorder="1" applyAlignment="1">
      <alignment horizontal="center" vertical="center"/>
    </xf>
    <xf numFmtId="1" fontId="0" fillId="20" borderId="54" xfId="0" applyNumberFormat="1" applyFill="1" applyBorder="1" applyAlignment="1">
      <alignment horizontal="center" vertical="center"/>
    </xf>
    <xf numFmtId="1" fontId="0" fillId="20" borderId="55" xfId="0" applyNumberFormat="1" applyFill="1" applyBorder="1" applyAlignment="1">
      <alignment horizontal="center" vertical="center"/>
    </xf>
    <xf numFmtId="9" fontId="0" fillId="20" borderId="35" xfId="1" applyFont="1" applyFill="1" applyBorder="1" applyAlignment="1">
      <alignment horizontal="right" vertical="center"/>
    </xf>
    <xf numFmtId="0" fontId="0" fillId="20" borderId="24" xfId="1" applyNumberFormat="1" applyFont="1" applyFill="1" applyBorder="1" applyAlignment="1">
      <alignment horizontal="right" vertical="center"/>
    </xf>
    <xf numFmtId="9" fontId="0" fillId="20" borderId="47" xfId="1" applyFont="1" applyFill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A6E6-E8D1-4617-9AF1-A035DF6FC5A9}">
  <dimension ref="A1:X31"/>
  <sheetViews>
    <sheetView topLeftCell="K2" zoomScaleNormal="100" workbookViewId="0">
      <selection activeCell="Z10" sqref="Z10"/>
    </sheetView>
  </sheetViews>
  <sheetFormatPr defaultRowHeight="16.5" x14ac:dyDescent="0.3"/>
  <cols>
    <col min="1" max="2" width="0" hidden="1" customWidth="1"/>
    <col min="3" max="3" width="9" hidden="1" customWidth="1"/>
    <col min="4" max="10" width="0" hidden="1" customWidth="1"/>
    <col min="11" max="11" width="10.625" customWidth="1"/>
    <col min="14" max="14" width="0" hidden="1" customWidth="1"/>
    <col min="21" max="24" width="0" hidden="1" customWidth="1"/>
  </cols>
  <sheetData>
    <row r="1" spans="1:24" hidden="1" x14ac:dyDescent="0.3">
      <c r="A1" s="2"/>
      <c r="B1" s="2"/>
      <c r="C1" s="2"/>
      <c r="D1" s="2" t="s">
        <v>1</v>
      </c>
      <c r="E1" s="2"/>
      <c r="F1" s="2"/>
      <c r="G1" s="2"/>
      <c r="H1" s="2"/>
      <c r="I1" s="2"/>
      <c r="J1" s="2"/>
      <c r="K1" s="2"/>
    </row>
    <row r="2" spans="1:24" x14ac:dyDescent="0.3">
      <c r="A2" s="2"/>
      <c r="B2" s="3"/>
      <c r="C2" s="3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2"/>
      <c r="K2" s="8" t="s">
        <v>8</v>
      </c>
      <c r="M2" s="7"/>
      <c r="N2" s="7"/>
      <c r="O2" s="7" t="s">
        <v>11</v>
      </c>
      <c r="P2" s="7" t="s">
        <v>3</v>
      </c>
      <c r="Q2" s="7" t="s">
        <v>4</v>
      </c>
      <c r="R2" s="7" t="s">
        <v>5</v>
      </c>
      <c r="S2" s="7" t="s">
        <v>6</v>
      </c>
      <c r="T2" s="7" t="s">
        <v>7</v>
      </c>
      <c r="V2" s="3" t="s">
        <v>0</v>
      </c>
      <c r="W2" s="130" t="s">
        <v>12</v>
      </c>
      <c r="X2" s="131"/>
    </row>
    <row r="3" spans="1:24" ht="16.5" hidden="1" customHeight="1" x14ac:dyDescent="0.3">
      <c r="A3" s="2"/>
      <c r="B3" s="3"/>
      <c r="C3" s="1"/>
      <c r="D3" s="1">
        <v>0.9</v>
      </c>
      <c r="E3" s="1">
        <v>0.88</v>
      </c>
      <c r="F3" s="1">
        <v>0.86</v>
      </c>
      <c r="G3" s="1">
        <v>0.84</v>
      </c>
      <c r="H3" s="1">
        <v>0.82</v>
      </c>
      <c r="I3" s="1">
        <v>0.8</v>
      </c>
      <c r="K3" s="1"/>
      <c r="M3" s="6"/>
      <c r="N3" s="1"/>
      <c r="O3" s="1">
        <v>0.9</v>
      </c>
      <c r="P3" s="1">
        <v>0.88</v>
      </c>
      <c r="Q3" s="1">
        <v>0.86</v>
      </c>
      <c r="R3" s="1">
        <v>0.84</v>
      </c>
      <c r="S3" s="1">
        <v>0.82</v>
      </c>
      <c r="T3" s="1">
        <v>0.8</v>
      </c>
      <c r="V3" s="3"/>
    </row>
    <row r="4" spans="1:24" x14ac:dyDescent="0.3">
      <c r="A4" s="2" t="s">
        <v>0</v>
      </c>
      <c r="B4" s="3">
        <v>500</v>
      </c>
      <c r="C4" s="1">
        <f>1-(B4/46.5731)*0.01</f>
        <v>0.89264188984628468</v>
      </c>
      <c r="D4" s="10">
        <f>24*$C4*D$3*(1-$K$12)</f>
        <v>18.317011579645762</v>
      </c>
      <c r="E4" s="10">
        <f t="shared" ref="E4:I5" si="0">24*$C4*E$3*(1-$K$12)</f>
        <v>17.909966877875853</v>
      </c>
      <c r="F4" s="10">
        <f t="shared" si="0"/>
        <v>17.502922176105947</v>
      </c>
      <c r="G4" s="10">
        <f t="shared" si="0"/>
        <v>17.095877474336039</v>
      </c>
      <c r="H4" s="10">
        <f t="shared" si="0"/>
        <v>16.688832772566137</v>
      </c>
      <c r="I4" s="10">
        <f t="shared" si="0"/>
        <v>16.281788070796228</v>
      </c>
      <c r="J4" s="4"/>
      <c r="K4" s="143">
        <v>8.2100000000000009</v>
      </c>
      <c r="M4" s="7">
        <v>500</v>
      </c>
      <c r="N4" s="1">
        <v>0.89264188984628468</v>
      </c>
      <c r="O4" s="10">
        <f>13.77-D4</f>
        <v>-4.547011579645762</v>
      </c>
      <c r="P4" s="10">
        <f t="shared" ref="P4:T4" si="1">13.77-E4</f>
        <v>-4.1399668778758532</v>
      </c>
      <c r="Q4" s="10">
        <f t="shared" si="1"/>
        <v>-3.7329221761059479</v>
      </c>
      <c r="R4" s="10">
        <f t="shared" si="1"/>
        <v>-3.3258774743360391</v>
      </c>
      <c r="S4" s="10">
        <f t="shared" si="1"/>
        <v>-2.9188327725661374</v>
      </c>
      <c r="T4" s="10">
        <f t="shared" si="1"/>
        <v>-2.5117880707962286</v>
      </c>
      <c r="V4" s="3">
        <v>500</v>
      </c>
      <c r="W4" s="128">
        <f>D4-E4</f>
        <v>0.40704470176990881</v>
      </c>
      <c r="X4" s="129"/>
    </row>
    <row r="5" spans="1:24" x14ac:dyDescent="0.3">
      <c r="A5" s="2"/>
      <c r="B5" s="3">
        <v>550</v>
      </c>
      <c r="C5" s="1">
        <f t="shared" ref="C5:C30" si="2">1-(B5/46.5731)*0.01</f>
        <v>0.8819060788309131</v>
      </c>
      <c r="D5" s="10">
        <f>24*$C5*D$3*(1-$K$12)</f>
        <v>18.096712737610336</v>
      </c>
      <c r="E5" s="10">
        <f t="shared" si="0"/>
        <v>17.694563565663437</v>
      </c>
      <c r="F5" s="10">
        <f t="shared" si="0"/>
        <v>17.292414393716541</v>
      </c>
      <c r="G5" s="10">
        <f t="shared" si="0"/>
        <v>16.890265221769646</v>
      </c>
      <c r="H5" s="10">
        <f t="shared" si="0"/>
        <v>16.488116049822747</v>
      </c>
      <c r="I5" s="10">
        <f t="shared" si="0"/>
        <v>16.085966877875855</v>
      </c>
      <c r="J5" s="4"/>
      <c r="K5" s="9" t="s">
        <v>9</v>
      </c>
      <c r="M5" s="7">
        <v>550</v>
      </c>
      <c r="N5" s="1">
        <v>0.8819060788309131</v>
      </c>
      <c r="O5" s="10">
        <f t="shared" ref="O5:O30" si="3">13.77-D5</f>
        <v>-4.326712737610336</v>
      </c>
      <c r="P5" s="10">
        <f t="shared" ref="P5:P30" si="4">13.77-E5</f>
        <v>-3.924563565663437</v>
      </c>
      <c r="Q5" s="10">
        <f t="shared" ref="Q5:Q30" si="5">13.77-F5</f>
        <v>-3.5224143937165415</v>
      </c>
      <c r="R5" s="10">
        <f t="shared" ref="R5:R30" si="6">13.77-G5</f>
        <v>-3.120265221769646</v>
      </c>
      <c r="S5" s="10">
        <f t="shared" ref="S5:S30" si="7">13.77-H5</f>
        <v>-2.718116049822747</v>
      </c>
      <c r="T5" s="10">
        <f t="shared" ref="T5:T29" si="8">13.77-I5</f>
        <v>-2.3159668778758551</v>
      </c>
      <c r="V5" s="3">
        <v>550</v>
      </c>
      <c r="W5" s="128">
        <f>D5-E5</f>
        <v>0.40214917194689903</v>
      </c>
      <c r="X5" s="129"/>
    </row>
    <row r="6" spans="1:24" x14ac:dyDescent="0.3">
      <c r="A6" s="2"/>
      <c r="B6" s="3">
        <v>600</v>
      </c>
      <c r="C6" s="1">
        <f t="shared" si="2"/>
        <v>0.87117026781554152</v>
      </c>
      <c r="D6" s="10">
        <f t="shared" ref="D6:I31" si="9">24*$C6*D$3*(1-$K$12)</f>
        <v>17.876413895574913</v>
      </c>
      <c r="E6" s="10">
        <f t="shared" si="9"/>
        <v>17.479160253451024</v>
      </c>
      <c r="F6" s="10">
        <f t="shared" si="9"/>
        <v>17.081906611327138</v>
      </c>
      <c r="G6" s="10">
        <f t="shared" si="9"/>
        <v>16.684652969203249</v>
      </c>
      <c r="H6" s="10">
        <f t="shared" si="9"/>
        <v>16.287399327079363</v>
      </c>
      <c r="I6" s="10">
        <f t="shared" si="9"/>
        <v>15.890145684955478</v>
      </c>
      <c r="J6" s="4"/>
      <c r="K6" s="143">
        <v>5.56</v>
      </c>
      <c r="M6" s="7">
        <v>600</v>
      </c>
      <c r="N6" s="1">
        <v>0.87117026781554152</v>
      </c>
      <c r="O6" s="10">
        <f t="shared" si="3"/>
        <v>-4.1064138955749137</v>
      </c>
      <c r="P6" s="10">
        <f t="shared" si="4"/>
        <v>-3.7091602534510244</v>
      </c>
      <c r="Q6" s="10">
        <f t="shared" si="5"/>
        <v>-3.3119066113271387</v>
      </c>
      <c r="R6" s="10">
        <f t="shared" si="6"/>
        <v>-2.9146529692032495</v>
      </c>
      <c r="S6" s="10">
        <f t="shared" si="7"/>
        <v>-2.5173993270793638</v>
      </c>
      <c r="T6" s="10">
        <f t="shared" si="8"/>
        <v>-2.1201456849554781</v>
      </c>
      <c r="V6" s="3">
        <v>600</v>
      </c>
      <c r="W6" s="128">
        <f>D6-E6</f>
        <v>0.39725364212388925</v>
      </c>
      <c r="X6" s="129"/>
    </row>
    <row r="7" spans="1:24" x14ac:dyDescent="0.3">
      <c r="A7" s="2"/>
      <c r="B7" s="3">
        <v>650</v>
      </c>
      <c r="C7" s="1">
        <f t="shared" si="2"/>
        <v>0.86043445680017006</v>
      </c>
      <c r="D7" s="10">
        <f t="shared" si="9"/>
        <v>17.656115053539491</v>
      </c>
      <c r="E7" s="10">
        <f t="shared" si="9"/>
        <v>17.263756941238611</v>
      </c>
      <c r="F7" s="10">
        <f t="shared" si="9"/>
        <v>16.871398828937735</v>
      </c>
      <c r="G7" s="10">
        <f t="shared" si="9"/>
        <v>16.479040716636856</v>
      </c>
      <c r="H7" s="10">
        <f t="shared" si="9"/>
        <v>16.08668260433598</v>
      </c>
      <c r="I7" s="10">
        <f t="shared" si="9"/>
        <v>15.694324492035104</v>
      </c>
      <c r="J7" s="4"/>
      <c r="K7" s="9" t="s">
        <v>10</v>
      </c>
      <c r="M7" s="7">
        <v>650</v>
      </c>
      <c r="N7" s="1">
        <v>0.86043445680017006</v>
      </c>
      <c r="O7" s="10">
        <f t="shared" si="3"/>
        <v>-3.8861150535394913</v>
      </c>
      <c r="P7" s="10">
        <f t="shared" si="4"/>
        <v>-3.4937569412386118</v>
      </c>
      <c r="Q7" s="10">
        <f t="shared" si="5"/>
        <v>-3.1013988289377359</v>
      </c>
      <c r="R7" s="10">
        <f t="shared" si="6"/>
        <v>-2.7090407166368564</v>
      </c>
      <c r="S7" s="10">
        <f t="shared" si="7"/>
        <v>-2.3166826043359805</v>
      </c>
      <c r="T7" s="10">
        <f t="shared" si="8"/>
        <v>-1.9243244920351046</v>
      </c>
      <c r="V7" s="3">
        <v>650</v>
      </c>
      <c r="W7" s="128">
        <f>D7-E7</f>
        <v>0.39235811230087947</v>
      </c>
      <c r="X7" s="129"/>
    </row>
    <row r="8" spans="1:24" x14ac:dyDescent="0.3">
      <c r="A8" s="2"/>
      <c r="B8" s="3">
        <v>700</v>
      </c>
      <c r="C8" s="1">
        <f t="shared" si="2"/>
        <v>0.84969864578479848</v>
      </c>
      <c r="D8" s="10">
        <f t="shared" si="9"/>
        <v>17.435816211504065</v>
      </c>
      <c r="E8" s="10">
        <f t="shared" si="9"/>
        <v>17.048353629026195</v>
      </c>
      <c r="F8" s="10">
        <f t="shared" si="9"/>
        <v>16.660891046548326</v>
      </c>
      <c r="G8" s="10">
        <f t="shared" si="9"/>
        <v>16.273428464070459</v>
      </c>
      <c r="H8" s="10">
        <f t="shared" si="9"/>
        <v>15.885965881592591</v>
      </c>
      <c r="I8" s="10">
        <f t="shared" si="9"/>
        <v>15.498503299114724</v>
      </c>
      <c r="J8" s="4"/>
      <c r="K8" s="143">
        <f>K4+K6</f>
        <v>13.77</v>
      </c>
      <c r="M8" s="7">
        <v>700</v>
      </c>
      <c r="N8" s="1">
        <v>0.84969864578479848</v>
      </c>
      <c r="O8" s="10">
        <f t="shared" si="3"/>
        <v>-3.6658162115040653</v>
      </c>
      <c r="P8" s="10">
        <f t="shared" si="4"/>
        <v>-3.2783536290261956</v>
      </c>
      <c r="Q8" s="10">
        <f t="shared" si="5"/>
        <v>-2.890891046548326</v>
      </c>
      <c r="R8" s="10">
        <f t="shared" si="6"/>
        <v>-2.5034284640704598</v>
      </c>
      <c r="S8" s="10">
        <f t="shared" si="7"/>
        <v>-2.1159658815925919</v>
      </c>
      <c r="T8" s="10">
        <f t="shared" si="8"/>
        <v>-1.728503299114724</v>
      </c>
      <c r="V8" s="3">
        <v>700</v>
      </c>
      <c r="W8" s="128">
        <f t="shared" ref="W8:W30" si="10">D8-E8</f>
        <v>0.38746258247786969</v>
      </c>
      <c r="X8" s="129"/>
    </row>
    <row r="9" spans="1:24" x14ac:dyDescent="0.3">
      <c r="A9" s="2"/>
      <c r="B9" s="3">
        <v>750</v>
      </c>
      <c r="C9" s="1">
        <f t="shared" si="2"/>
        <v>0.83896283476942701</v>
      </c>
      <c r="D9" s="10">
        <f t="shared" si="9"/>
        <v>17.215517369468643</v>
      </c>
      <c r="E9" s="10">
        <f t="shared" si="9"/>
        <v>16.832950316813783</v>
      </c>
      <c r="F9" s="10">
        <f t="shared" si="9"/>
        <v>16.450383264158926</v>
      </c>
      <c r="G9" s="10">
        <f t="shared" si="9"/>
        <v>16.067816211504066</v>
      </c>
      <c r="H9" s="10">
        <f t="shared" si="9"/>
        <v>15.685249158849205</v>
      </c>
      <c r="I9" s="10">
        <f t="shared" si="9"/>
        <v>15.302682106194348</v>
      </c>
      <c r="J9" s="4"/>
      <c r="K9" s="4"/>
      <c r="M9" s="7">
        <v>750</v>
      </c>
      <c r="N9" s="1">
        <v>0.83896283476942701</v>
      </c>
      <c r="O9" s="10">
        <f t="shared" si="3"/>
        <v>-3.445517369468643</v>
      </c>
      <c r="P9" s="10">
        <f t="shared" si="4"/>
        <v>-3.062950316813783</v>
      </c>
      <c r="Q9" s="10">
        <f t="shared" si="5"/>
        <v>-2.6803832641589267</v>
      </c>
      <c r="R9" s="10">
        <f t="shared" si="6"/>
        <v>-2.2978162115040668</v>
      </c>
      <c r="S9" s="10">
        <f t="shared" si="7"/>
        <v>-1.9152491588492051</v>
      </c>
      <c r="T9" s="10">
        <f t="shared" si="8"/>
        <v>-1.5326821061943487</v>
      </c>
      <c r="V9" s="3">
        <v>750</v>
      </c>
      <c r="W9" s="128">
        <f>D9-E9</f>
        <v>0.38256705265485991</v>
      </c>
      <c r="X9" s="129"/>
    </row>
    <row r="10" spans="1:24" x14ac:dyDescent="0.3">
      <c r="A10" s="2"/>
      <c r="B10" s="3">
        <v>800</v>
      </c>
      <c r="C10" s="1">
        <f t="shared" si="2"/>
        <v>0.82822702375405544</v>
      </c>
      <c r="D10" s="10">
        <f t="shared" si="9"/>
        <v>16.995218527433213</v>
      </c>
      <c r="E10" s="10">
        <f t="shared" si="9"/>
        <v>16.617547004601366</v>
      </c>
      <c r="F10" s="10">
        <f t="shared" si="9"/>
        <v>16.239875481769516</v>
      </c>
      <c r="G10" s="10">
        <f t="shared" si="9"/>
        <v>15.862203958937668</v>
      </c>
      <c r="H10" s="10">
        <f t="shared" si="9"/>
        <v>15.484532436105816</v>
      </c>
      <c r="I10" s="10">
        <f t="shared" si="9"/>
        <v>15.10686091327397</v>
      </c>
      <c r="J10" s="4"/>
      <c r="K10" s="73" t="s">
        <v>162</v>
      </c>
      <c r="M10" s="7">
        <v>800</v>
      </c>
      <c r="N10" s="1">
        <v>0.82822702375405544</v>
      </c>
      <c r="O10" s="10">
        <f t="shared" si="3"/>
        <v>-3.2252185274332135</v>
      </c>
      <c r="P10" s="10">
        <f t="shared" si="4"/>
        <v>-2.8475470046013669</v>
      </c>
      <c r="Q10" s="10">
        <f t="shared" si="5"/>
        <v>-2.4698754817695168</v>
      </c>
      <c r="R10" s="10">
        <f t="shared" si="6"/>
        <v>-2.0922039589376684</v>
      </c>
      <c r="S10" s="10">
        <f t="shared" si="7"/>
        <v>-1.7145324361058165</v>
      </c>
      <c r="T10" s="10">
        <f t="shared" si="8"/>
        <v>-1.3368609132739699</v>
      </c>
      <c r="V10" s="3">
        <v>800</v>
      </c>
      <c r="W10" s="128">
        <f>D10-E10</f>
        <v>0.37767152283184657</v>
      </c>
      <c r="X10" s="129"/>
    </row>
    <row r="11" spans="1:24" x14ac:dyDescent="0.3">
      <c r="A11" s="2"/>
      <c r="B11" s="3">
        <v>850</v>
      </c>
      <c r="C11" s="1">
        <f t="shared" si="2"/>
        <v>0.81749121273868386</v>
      </c>
      <c r="D11" s="10">
        <f t="shared" si="9"/>
        <v>16.774919685397791</v>
      </c>
      <c r="E11" s="10">
        <f t="shared" si="9"/>
        <v>16.402143692388954</v>
      </c>
      <c r="F11" s="10">
        <f t="shared" si="9"/>
        <v>16.029367699380114</v>
      </c>
      <c r="G11" s="10">
        <f t="shared" si="9"/>
        <v>15.656591706371271</v>
      </c>
      <c r="H11" s="10">
        <f t="shared" si="9"/>
        <v>15.283815713362431</v>
      </c>
      <c r="I11" s="10">
        <f t="shared" si="9"/>
        <v>14.911039720353594</v>
      </c>
      <c r="J11" s="4"/>
      <c r="K11" s="18">
        <v>1</v>
      </c>
      <c r="M11" s="7">
        <v>850</v>
      </c>
      <c r="N11" s="1">
        <v>0.81749121273868386</v>
      </c>
      <c r="O11" s="10">
        <f t="shared" si="3"/>
        <v>-3.0049196853977911</v>
      </c>
      <c r="P11" s="10">
        <f t="shared" si="4"/>
        <v>-2.6321436923889543</v>
      </c>
      <c r="Q11" s="10">
        <f t="shared" si="5"/>
        <v>-2.2593676993801139</v>
      </c>
      <c r="R11" s="10">
        <f t="shared" si="6"/>
        <v>-1.8865917063712718</v>
      </c>
      <c r="S11" s="10">
        <f t="shared" si="7"/>
        <v>-1.5138157133624315</v>
      </c>
      <c r="T11" s="10">
        <f t="shared" si="8"/>
        <v>-1.1410397203535947</v>
      </c>
      <c r="V11" s="3">
        <v>850</v>
      </c>
      <c r="W11" s="128">
        <f>D11-E11</f>
        <v>0.37277599300883679</v>
      </c>
      <c r="X11" s="129"/>
    </row>
    <row r="12" spans="1:24" x14ac:dyDescent="0.3">
      <c r="A12" s="2"/>
      <c r="B12" s="3">
        <v>900</v>
      </c>
      <c r="C12" s="1">
        <f t="shared" si="2"/>
        <v>0.80675540172331228</v>
      </c>
      <c r="D12" s="10">
        <f t="shared" si="9"/>
        <v>16.554620843362368</v>
      </c>
      <c r="E12" s="10">
        <f t="shared" si="9"/>
        <v>16.186740380176538</v>
      </c>
      <c r="F12" s="10">
        <f t="shared" si="9"/>
        <v>15.818859916990707</v>
      </c>
      <c r="G12" s="10">
        <f t="shared" si="9"/>
        <v>15.450979453804875</v>
      </c>
      <c r="H12" s="10">
        <f t="shared" si="9"/>
        <v>15.083098990619046</v>
      </c>
      <c r="I12" s="10">
        <f t="shared" si="9"/>
        <v>14.715218527433215</v>
      </c>
      <c r="J12" s="4"/>
      <c r="K12" s="144">
        <f>IF(K11=0,0,IF(K11=1,0.05,0))</f>
        <v>0.05</v>
      </c>
      <c r="M12" s="7">
        <v>900</v>
      </c>
      <c r="N12" s="1">
        <v>0.80675540172331228</v>
      </c>
      <c r="O12" s="10">
        <f t="shared" si="3"/>
        <v>-2.7846208433623687</v>
      </c>
      <c r="P12" s="10">
        <f t="shared" si="4"/>
        <v>-2.4167403801765381</v>
      </c>
      <c r="Q12" s="10">
        <f t="shared" si="5"/>
        <v>-2.0488599169907076</v>
      </c>
      <c r="R12" s="10">
        <f t="shared" si="6"/>
        <v>-1.6809794538048752</v>
      </c>
      <c r="S12" s="10">
        <f t="shared" si="7"/>
        <v>-1.3130989906190464</v>
      </c>
      <c r="T12" s="10">
        <f t="shared" si="8"/>
        <v>-0.94521852743321588</v>
      </c>
      <c r="V12" s="3">
        <v>900</v>
      </c>
      <c r="W12" s="128">
        <f t="shared" si="10"/>
        <v>0.36788046318583056</v>
      </c>
      <c r="X12" s="129"/>
    </row>
    <row r="13" spans="1:24" x14ac:dyDescent="0.3">
      <c r="A13" s="2"/>
      <c r="B13" s="3">
        <v>950</v>
      </c>
      <c r="C13" s="1">
        <f t="shared" si="2"/>
        <v>0.79601959070794082</v>
      </c>
      <c r="D13" s="10">
        <f t="shared" si="9"/>
        <v>16.334322001326949</v>
      </c>
      <c r="E13" s="10">
        <f t="shared" si="9"/>
        <v>15.971337067964127</v>
      </c>
      <c r="F13" s="10">
        <f t="shared" si="9"/>
        <v>15.608352134601303</v>
      </c>
      <c r="G13" s="10">
        <f t="shared" si="9"/>
        <v>15.245367201238482</v>
      </c>
      <c r="H13" s="10">
        <f t="shared" si="9"/>
        <v>14.882382267875661</v>
      </c>
      <c r="I13" s="10">
        <f t="shared" si="9"/>
        <v>14.519397334512842</v>
      </c>
      <c r="J13" s="4"/>
      <c r="K13" s="11"/>
      <c r="M13" s="7">
        <v>950</v>
      </c>
      <c r="N13" s="1">
        <v>0.79601959070794082</v>
      </c>
      <c r="O13" s="10">
        <f t="shared" si="3"/>
        <v>-2.5643220013269499</v>
      </c>
      <c r="P13" s="10">
        <f t="shared" si="4"/>
        <v>-2.2013370679641273</v>
      </c>
      <c r="Q13" s="10">
        <f t="shared" si="5"/>
        <v>-1.838352134601303</v>
      </c>
      <c r="R13" s="10">
        <f t="shared" si="6"/>
        <v>-1.4753672012384822</v>
      </c>
      <c r="S13" s="10">
        <f t="shared" si="7"/>
        <v>-1.1123822678756614</v>
      </c>
      <c r="T13" s="10">
        <f t="shared" si="8"/>
        <v>-0.74939733451284241</v>
      </c>
      <c r="V13" s="3">
        <v>950</v>
      </c>
      <c r="W13" s="128">
        <f t="shared" si="10"/>
        <v>0.36298493336282256</v>
      </c>
      <c r="X13" s="129"/>
    </row>
    <row r="14" spans="1:24" x14ac:dyDescent="0.3">
      <c r="A14" s="2"/>
      <c r="B14" s="3">
        <v>1000</v>
      </c>
      <c r="C14" s="1">
        <f t="shared" si="2"/>
        <v>0.78528377969256935</v>
      </c>
      <c r="D14" s="10">
        <f t="shared" si="9"/>
        <v>16.114023159291524</v>
      </c>
      <c r="E14" s="10">
        <f t="shared" si="9"/>
        <v>15.755933755751711</v>
      </c>
      <c r="F14" s="10">
        <f t="shared" si="9"/>
        <v>15.397844352211898</v>
      </c>
      <c r="G14" s="10">
        <f t="shared" si="9"/>
        <v>15.039754948672087</v>
      </c>
      <c r="H14" s="10">
        <f t="shared" si="9"/>
        <v>14.681665545132274</v>
      </c>
      <c r="I14" s="10">
        <f t="shared" si="9"/>
        <v>14.323576141592465</v>
      </c>
      <c r="J14" s="4"/>
      <c r="K14" s="4"/>
      <c r="M14" s="7">
        <v>1000</v>
      </c>
      <c r="N14" s="1">
        <v>0.78528377969256935</v>
      </c>
      <c r="O14" s="10">
        <f t="shared" si="3"/>
        <v>-2.3440231592915239</v>
      </c>
      <c r="P14" s="10">
        <f t="shared" si="4"/>
        <v>-1.9859337557517112</v>
      </c>
      <c r="Q14" s="10">
        <f t="shared" si="5"/>
        <v>-1.6278443522118984</v>
      </c>
      <c r="R14" s="10">
        <f t="shared" si="6"/>
        <v>-1.2697549486720874</v>
      </c>
      <c r="S14" s="10">
        <f t="shared" si="7"/>
        <v>-0.9116655451322746</v>
      </c>
      <c r="T14" s="10">
        <f t="shared" si="8"/>
        <v>-0.55357614159246538</v>
      </c>
      <c r="V14" s="3">
        <v>1000</v>
      </c>
      <c r="W14" s="128">
        <f t="shared" si="10"/>
        <v>0.35808940353981278</v>
      </c>
      <c r="X14" s="129"/>
    </row>
    <row r="15" spans="1:24" x14ac:dyDescent="0.3">
      <c r="B15" s="3">
        <v>1050</v>
      </c>
      <c r="C15" s="1">
        <f t="shared" si="2"/>
        <v>0.77454796867719777</v>
      </c>
      <c r="D15" s="10">
        <f t="shared" si="9"/>
        <v>15.893724317256099</v>
      </c>
      <c r="E15" s="10">
        <f t="shared" si="9"/>
        <v>15.540530443539298</v>
      </c>
      <c r="F15" s="10">
        <f t="shared" si="9"/>
        <v>15.187336569822493</v>
      </c>
      <c r="G15" s="10">
        <f t="shared" si="9"/>
        <v>14.83414269610569</v>
      </c>
      <c r="H15" s="10">
        <f t="shared" si="9"/>
        <v>14.480948822388889</v>
      </c>
      <c r="I15" s="10">
        <f t="shared" si="9"/>
        <v>14.127754948672088</v>
      </c>
      <c r="M15" s="7">
        <v>1050</v>
      </c>
      <c r="N15" s="1">
        <v>0.77454796867719777</v>
      </c>
      <c r="O15" s="10">
        <f t="shared" si="3"/>
        <v>-2.1237243172560998</v>
      </c>
      <c r="P15" s="10">
        <f t="shared" si="4"/>
        <v>-1.7705304435392986</v>
      </c>
      <c r="Q15" s="10">
        <f t="shared" si="5"/>
        <v>-1.4173365698224938</v>
      </c>
      <c r="R15" s="10">
        <f t="shared" si="6"/>
        <v>-1.0641426961056908</v>
      </c>
      <c r="S15" s="10">
        <f t="shared" si="7"/>
        <v>-0.71094882238888957</v>
      </c>
      <c r="T15" s="10">
        <f t="shared" si="8"/>
        <v>-0.35775494867208835</v>
      </c>
      <c r="V15" s="3">
        <v>1050</v>
      </c>
      <c r="W15" s="128">
        <f t="shared" si="10"/>
        <v>0.35319387371680122</v>
      </c>
      <c r="X15" s="129"/>
    </row>
    <row r="16" spans="1:24" x14ac:dyDescent="0.3">
      <c r="B16" s="3">
        <v>1100</v>
      </c>
      <c r="C16" s="1">
        <f t="shared" si="2"/>
        <v>0.7638121576618262</v>
      </c>
      <c r="D16" s="10">
        <f t="shared" si="9"/>
        <v>15.673425475220672</v>
      </c>
      <c r="E16" s="10">
        <f t="shared" si="9"/>
        <v>15.325127131326878</v>
      </c>
      <c r="F16" s="10">
        <f t="shared" si="9"/>
        <v>14.976828787433085</v>
      </c>
      <c r="G16" s="10">
        <f t="shared" si="9"/>
        <v>14.628530443539292</v>
      </c>
      <c r="H16" s="10">
        <f t="shared" si="9"/>
        <v>14.280232099645501</v>
      </c>
      <c r="I16" s="10">
        <f t="shared" si="9"/>
        <v>13.931933755751709</v>
      </c>
      <c r="M16" s="7">
        <v>1100</v>
      </c>
      <c r="N16" s="1">
        <v>0.7638121576618262</v>
      </c>
      <c r="O16" s="10">
        <f t="shared" si="3"/>
        <v>-1.9034254752206721</v>
      </c>
      <c r="P16" s="10">
        <f t="shared" si="4"/>
        <v>-1.5551271313268789</v>
      </c>
      <c r="Q16" s="10">
        <f t="shared" si="5"/>
        <v>-1.2068287874330856</v>
      </c>
      <c r="R16" s="10">
        <f t="shared" si="6"/>
        <v>-0.85853044353929242</v>
      </c>
      <c r="S16" s="10">
        <f t="shared" si="7"/>
        <v>-0.51023209964550098</v>
      </c>
      <c r="T16" s="10">
        <f t="shared" si="8"/>
        <v>-0.16193375575170954</v>
      </c>
      <c r="V16" s="3">
        <v>1100</v>
      </c>
      <c r="W16" s="128">
        <f t="shared" si="10"/>
        <v>0.34829834389379322</v>
      </c>
      <c r="X16" s="129"/>
    </row>
    <row r="17" spans="2:24" x14ac:dyDescent="0.3">
      <c r="B17" s="3">
        <v>1150</v>
      </c>
      <c r="C17" s="1">
        <f t="shared" si="2"/>
        <v>0.75307634664645473</v>
      </c>
      <c r="D17" s="10">
        <f t="shared" si="9"/>
        <v>15.453126633185251</v>
      </c>
      <c r="E17" s="10">
        <f t="shared" si="9"/>
        <v>15.109723819114468</v>
      </c>
      <c r="F17" s="10">
        <f t="shared" si="9"/>
        <v>14.766321005043684</v>
      </c>
      <c r="G17" s="10">
        <f t="shared" si="9"/>
        <v>14.422918190972901</v>
      </c>
      <c r="H17" s="10">
        <f t="shared" si="9"/>
        <v>14.079515376902116</v>
      </c>
      <c r="I17" s="10">
        <f t="shared" si="9"/>
        <v>13.736112562831336</v>
      </c>
      <c r="M17" s="7">
        <v>1150</v>
      </c>
      <c r="N17" s="1">
        <v>0.75307634664645473</v>
      </c>
      <c r="O17" s="10">
        <f t="shared" si="3"/>
        <v>-1.6831266331852515</v>
      </c>
      <c r="P17" s="10">
        <f t="shared" si="4"/>
        <v>-1.339723819114468</v>
      </c>
      <c r="Q17" s="10">
        <f t="shared" si="5"/>
        <v>-0.99632100504368459</v>
      </c>
      <c r="R17" s="10">
        <f t="shared" si="6"/>
        <v>-0.65291819097290116</v>
      </c>
      <c r="S17" s="10">
        <f t="shared" si="7"/>
        <v>-0.30951537690211595</v>
      </c>
      <c r="T17" s="10">
        <f t="shared" si="8"/>
        <v>3.3887437168663936E-2</v>
      </c>
      <c r="V17" s="3">
        <v>1150</v>
      </c>
      <c r="W17" s="128">
        <f t="shared" si="10"/>
        <v>0.34340281407078344</v>
      </c>
      <c r="X17" s="129"/>
    </row>
    <row r="18" spans="2:24" x14ac:dyDescent="0.3">
      <c r="B18" s="3">
        <v>1200</v>
      </c>
      <c r="C18" s="1">
        <f t="shared" si="2"/>
        <v>0.74234053563108315</v>
      </c>
      <c r="D18" s="10">
        <f t="shared" si="9"/>
        <v>15.232827791149827</v>
      </c>
      <c r="E18" s="10">
        <f t="shared" si="9"/>
        <v>14.894320506902051</v>
      </c>
      <c r="F18" s="10">
        <f t="shared" si="9"/>
        <v>14.555813222654278</v>
      </c>
      <c r="G18" s="10">
        <f t="shared" si="9"/>
        <v>14.217305938406504</v>
      </c>
      <c r="H18" s="10">
        <f t="shared" si="9"/>
        <v>13.87879865415873</v>
      </c>
      <c r="I18" s="10">
        <f t="shared" si="9"/>
        <v>13.540291369910957</v>
      </c>
      <c r="M18" s="7">
        <v>1200</v>
      </c>
      <c r="N18" s="1">
        <v>0.74234053563108315</v>
      </c>
      <c r="O18" s="10">
        <f t="shared" si="3"/>
        <v>-1.4628277911498273</v>
      </c>
      <c r="P18" s="10">
        <f t="shared" si="4"/>
        <v>-1.1243205069020519</v>
      </c>
      <c r="Q18" s="10">
        <f t="shared" si="5"/>
        <v>-0.78581322265427822</v>
      </c>
      <c r="R18" s="10">
        <f t="shared" si="6"/>
        <v>-0.44730593840650457</v>
      </c>
      <c r="S18" s="10">
        <f t="shared" si="7"/>
        <v>-0.10879865415873091</v>
      </c>
      <c r="T18" s="10">
        <f t="shared" si="8"/>
        <v>0.22970863008904274</v>
      </c>
      <c r="V18" s="3">
        <v>1200</v>
      </c>
      <c r="W18" s="128">
        <f t="shared" si="10"/>
        <v>0.33850728424777543</v>
      </c>
      <c r="X18" s="129"/>
    </row>
    <row r="19" spans="2:24" x14ac:dyDescent="0.3">
      <c r="B19" s="3">
        <v>1250</v>
      </c>
      <c r="C19" s="1">
        <f t="shared" si="2"/>
        <v>0.73160472461571158</v>
      </c>
      <c r="D19" s="10">
        <f t="shared" si="9"/>
        <v>15.012528949114403</v>
      </c>
      <c r="E19" s="10">
        <f t="shared" si="9"/>
        <v>14.678917194689637</v>
      </c>
      <c r="F19" s="10">
        <f t="shared" si="9"/>
        <v>14.345305440264873</v>
      </c>
      <c r="G19" s="10">
        <f t="shared" si="9"/>
        <v>14.011693685840108</v>
      </c>
      <c r="H19" s="10">
        <f t="shared" si="9"/>
        <v>13.678081931415344</v>
      </c>
      <c r="I19" s="10">
        <f t="shared" si="9"/>
        <v>13.34447017699058</v>
      </c>
      <c r="M19" s="7">
        <v>1250</v>
      </c>
      <c r="N19" s="1">
        <v>0.73160472461571158</v>
      </c>
      <c r="O19" s="10">
        <f t="shared" si="3"/>
        <v>-1.2425289491144031</v>
      </c>
      <c r="P19" s="10">
        <f t="shared" si="4"/>
        <v>-0.9089171946896375</v>
      </c>
      <c r="Q19" s="10">
        <f t="shared" si="5"/>
        <v>-0.57530544026487362</v>
      </c>
      <c r="R19" s="10">
        <f t="shared" si="6"/>
        <v>-0.24169368584010797</v>
      </c>
      <c r="S19" s="10">
        <f t="shared" si="7"/>
        <v>9.1918068584655899E-2</v>
      </c>
      <c r="T19" s="10">
        <f t="shared" si="8"/>
        <v>0.42552982300941977</v>
      </c>
      <c r="V19" s="3">
        <v>1250</v>
      </c>
      <c r="W19" s="128">
        <f t="shared" si="10"/>
        <v>0.33361175442476565</v>
      </c>
      <c r="X19" s="129"/>
    </row>
    <row r="20" spans="2:24" x14ac:dyDescent="0.3">
      <c r="B20" s="3">
        <v>1300</v>
      </c>
      <c r="C20" s="1">
        <f t="shared" si="2"/>
        <v>0.72086891360034011</v>
      </c>
      <c r="D20" s="10">
        <f t="shared" si="9"/>
        <v>14.792230107078979</v>
      </c>
      <c r="E20" s="10">
        <f t="shared" si="9"/>
        <v>14.463513882477223</v>
      </c>
      <c r="F20" s="10">
        <f t="shared" si="9"/>
        <v>14.134797657875469</v>
      </c>
      <c r="G20" s="10">
        <f t="shared" si="9"/>
        <v>13.806081433273713</v>
      </c>
      <c r="H20" s="10">
        <f t="shared" si="9"/>
        <v>13.477365208671957</v>
      </c>
      <c r="I20" s="10">
        <f t="shared" si="9"/>
        <v>13.148648984070205</v>
      </c>
      <c r="M20" s="7">
        <v>1300</v>
      </c>
      <c r="N20" s="1">
        <v>0.72086891360034011</v>
      </c>
      <c r="O20" s="10">
        <f t="shared" si="3"/>
        <v>-1.022230107078979</v>
      </c>
      <c r="P20" s="10">
        <f t="shared" si="4"/>
        <v>-0.69351388247722312</v>
      </c>
      <c r="Q20" s="10">
        <f t="shared" si="5"/>
        <v>-0.36479765787546903</v>
      </c>
      <c r="R20" s="10">
        <f t="shared" si="6"/>
        <v>-3.6081433273713159E-2</v>
      </c>
      <c r="S20" s="10">
        <f t="shared" si="7"/>
        <v>0.29263479132804271</v>
      </c>
      <c r="T20" s="10">
        <f t="shared" si="8"/>
        <v>0.62135101592979503</v>
      </c>
      <c r="V20" s="3">
        <v>1300</v>
      </c>
      <c r="W20" s="128">
        <f t="shared" si="10"/>
        <v>0.32871622460175587</v>
      </c>
      <c r="X20" s="129"/>
    </row>
    <row r="21" spans="2:24" x14ac:dyDescent="0.3">
      <c r="B21" s="3">
        <v>1350</v>
      </c>
      <c r="C21" s="1">
        <f t="shared" si="2"/>
        <v>0.71013310258496853</v>
      </c>
      <c r="D21" s="10">
        <f t="shared" si="9"/>
        <v>14.571931265043556</v>
      </c>
      <c r="E21" s="10">
        <f t="shared" si="9"/>
        <v>14.248110570264808</v>
      </c>
      <c r="F21" s="10">
        <f t="shared" si="9"/>
        <v>13.924289875486062</v>
      </c>
      <c r="G21" s="10">
        <f t="shared" si="9"/>
        <v>13.600469180707318</v>
      </c>
      <c r="H21" s="10">
        <f t="shared" si="9"/>
        <v>13.27664848592857</v>
      </c>
      <c r="I21" s="10">
        <f t="shared" si="9"/>
        <v>12.952827791149826</v>
      </c>
      <c r="M21" s="7">
        <v>1350</v>
      </c>
      <c r="N21" s="1">
        <v>0.71013310258496853</v>
      </c>
      <c r="O21" s="10">
        <f t="shared" si="3"/>
        <v>-0.80193126504355661</v>
      </c>
      <c r="P21" s="10">
        <f t="shared" si="4"/>
        <v>-0.47811057026480874</v>
      </c>
      <c r="Q21" s="10">
        <f t="shared" si="5"/>
        <v>-0.15428987548606266</v>
      </c>
      <c r="R21" s="10">
        <f t="shared" si="6"/>
        <v>0.16953081929268166</v>
      </c>
      <c r="S21" s="10">
        <f t="shared" si="7"/>
        <v>0.49335151407142952</v>
      </c>
      <c r="T21" s="10">
        <f t="shared" si="8"/>
        <v>0.81717220885017383</v>
      </c>
      <c r="V21" s="3">
        <v>1350</v>
      </c>
      <c r="W21" s="128">
        <f t="shared" si="10"/>
        <v>0.32382069477874786</v>
      </c>
      <c r="X21" s="129"/>
    </row>
    <row r="22" spans="2:24" x14ac:dyDescent="0.3">
      <c r="B22" s="3">
        <v>1400</v>
      </c>
      <c r="C22" s="1">
        <f t="shared" si="2"/>
        <v>0.69939729156959696</v>
      </c>
      <c r="D22" s="10">
        <f t="shared" si="9"/>
        <v>14.351632423008128</v>
      </c>
      <c r="E22" s="10">
        <f t="shared" si="9"/>
        <v>14.032707258052392</v>
      </c>
      <c r="F22" s="10">
        <f t="shared" si="9"/>
        <v>13.713782093096654</v>
      </c>
      <c r="G22" s="10">
        <f t="shared" si="9"/>
        <v>13.39485692814092</v>
      </c>
      <c r="H22" s="10">
        <f t="shared" si="9"/>
        <v>13.075931763185181</v>
      </c>
      <c r="I22" s="10">
        <f t="shared" si="9"/>
        <v>12.757006598229447</v>
      </c>
      <c r="M22" s="7">
        <v>1400</v>
      </c>
      <c r="N22" s="1">
        <v>0.69939729156959696</v>
      </c>
      <c r="O22" s="10">
        <f t="shared" si="3"/>
        <v>-0.5816324230081289</v>
      </c>
      <c r="P22" s="10">
        <f t="shared" si="4"/>
        <v>-0.26270725805239259</v>
      </c>
      <c r="Q22" s="10">
        <f t="shared" si="5"/>
        <v>5.6217906903345494E-2</v>
      </c>
      <c r="R22" s="10">
        <f t="shared" si="6"/>
        <v>0.37514307185908002</v>
      </c>
      <c r="S22" s="10">
        <f t="shared" si="7"/>
        <v>0.69406823681481811</v>
      </c>
      <c r="T22" s="10">
        <f t="shared" si="8"/>
        <v>1.0129934017705526</v>
      </c>
      <c r="V22" s="3">
        <v>1400</v>
      </c>
      <c r="W22" s="128">
        <f t="shared" si="10"/>
        <v>0.31892516495573631</v>
      </c>
      <c r="X22" s="129"/>
    </row>
    <row r="23" spans="2:24" x14ac:dyDescent="0.3">
      <c r="B23" s="3">
        <v>1450</v>
      </c>
      <c r="C23" s="1">
        <f t="shared" si="2"/>
        <v>0.68866148055422549</v>
      </c>
      <c r="D23" s="10">
        <f t="shared" si="9"/>
        <v>14.131333580972706</v>
      </c>
      <c r="E23" s="10">
        <f t="shared" si="9"/>
        <v>13.81730394583998</v>
      </c>
      <c r="F23" s="10">
        <f t="shared" si="9"/>
        <v>13.503274310707253</v>
      </c>
      <c r="G23" s="10">
        <f t="shared" si="9"/>
        <v>13.189244675574525</v>
      </c>
      <c r="H23" s="10">
        <f t="shared" si="9"/>
        <v>12.8752150404418</v>
      </c>
      <c r="I23" s="10">
        <f t="shared" si="9"/>
        <v>12.561185405309073</v>
      </c>
      <c r="M23" s="7">
        <v>1450</v>
      </c>
      <c r="N23" s="1">
        <v>0.68866148055422549</v>
      </c>
      <c r="O23" s="10">
        <f t="shared" si="3"/>
        <v>-0.36133358097270651</v>
      </c>
      <c r="P23" s="10">
        <f t="shared" si="4"/>
        <v>-4.7303945839979988E-2</v>
      </c>
      <c r="Q23" s="10">
        <f t="shared" si="5"/>
        <v>0.26672568929274654</v>
      </c>
      <c r="R23" s="10">
        <f t="shared" si="6"/>
        <v>0.58075532442547484</v>
      </c>
      <c r="S23" s="10">
        <f t="shared" si="7"/>
        <v>0.89478495955819959</v>
      </c>
      <c r="T23" s="10">
        <f t="shared" si="8"/>
        <v>1.2088145946909261</v>
      </c>
      <c r="V23" s="3">
        <v>1450</v>
      </c>
      <c r="W23" s="128">
        <f t="shared" si="10"/>
        <v>0.31402963513272653</v>
      </c>
      <c r="X23" s="129"/>
    </row>
    <row r="24" spans="2:24" x14ac:dyDescent="0.3">
      <c r="B24" s="3">
        <v>1500</v>
      </c>
      <c r="C24" s="1">
        <f t="shared" si="2"/>
        <v>0.67792566953885403</v>
      </c>
      <c r="D24" s="10">
        <f t="shared" si="9"/>
        <v>13.911034738937285</v>
      </c>
      <c r="E24" s="10">
        <f t="shared" si="9"/>
        <v>13.601900633627567</v>
      </c>
      <c r="F24" s="10">
        <f t="shared" si="9"/>
        <v>13.29276652831785</v>
      </c>
      <c r="G24" s="10">
        <f t="shared" si="9"/>
        <v>12.983632423008133</v>
      </c>
      <c r="H24" s="10">
        <f t="shared" si="9"/>
        <v>12.674498317698415</v>
      </c>
      <c r="I24" s="10">
        <f t="shared" si="9"/>
        <v>12.365364212388698</v>
      </c>
      <c r="M24" s="7">
        <v>1500</v>
      </c>
      <c r="N24" s="1">
        <v>0.67792566953885403</v>
      </c>
      <c r="O24" s="10">
        <f t="shared" si="3"/>
        <v>-0.14103473893728591</v>
      </c>
      <c r="P24" s="10">
        <f t="shared" si="4"/>
        <v>0.16809936637243261</v>
      </c>
      <c r="Q24" s="10">
        <f t="shared" si="5"/>
        <v>0.47723347168214936</v>
      </c>
      <c r="R24" s="10">
        <f t="shared" si="6"/>
        <v>0.7863675769918661</v>
      </c>
      <c r="S24" s="10">
        <f t="shared" si="7"/>
        <v>1.0955016823015846</v>
      </c>
      <c r="T24" s="10">
        <f t="shared" si="8"/>
        <v>1.4046357876113014</v>
      </c>
      <c r="V24" s="3">
        <v>1500</v>
      </c>
      <c r="W24" s="128">
        <f t="shared" si="10"/>
        <v>0.30913410530971852</v>
      </c>
      <c r="X24" s="129"/>
    </row>
    <row r="25" spans="2:24" x14ac:dyDescent="0.3">
      <c r="B25" s="3">
        <v>1550</v>
      </c>
      <c r="C25" s="1">
        <f t="shared" si="2"/>
        <v>0.66718985852348234</v>
      </c>
      <c r="D25" s="10">
        <f t="shared" si="9"/>
        <v>13.690735896901858</v>
      </c>
      <c r="E25" s="10">
        <f t="shared" si="9"/>
        <v>13.386497321415149</v>
      </c>
      <c r="F25" s="10">
        <f t="shared" si="9"/>
        <v>13.082258745928444</v>
      </c>
      <c r="G25" s="10">
        <f t="shared" si="9"/>
        <v>12.778020170441735</v>
      </c>
      <c r="H25" s="10">
        <f t="shared" si="9"/>
        <v>12.473781594955026</v>
      </c>
      <c r="I25" s="10">
        <f t="shared" si="9"/>
        <v>12.169543019468319</v>
      </c>
      <c r="M25" s="7">
        <v>1550</v>
      </c>
      <c r="N25" s="1">
        <v>0.66718985852348234</v>
      </c>
      <c r="O25" s="10">
        <f t="shared" si="3"/>
        <v>7.9264103098141803E-2</v>
      </c>
      <c r="P25" s="10">
        <f t="shared" si="4"/>
        <v>0.38350267858485054</v>
      </c>
      <c r="Q25" s="10">
        <f t="shared" si="5"/>
        <v>0.68774125407155573</v>
      </c>
      <c r="R25" s="10">
        <f t="shared" si="6"/>
        <v>0.99197982955826447</v>
      </c>
      <c r="S25" s="10">
        <f t="shared" si="7"/>
        <v>1.2962184050449732</v>
      </c>
      <c r="T25" s="10">
        <f t="shared" si="8"/>
        <v>1.6004569805316802</v>
      </c>
      <c r="V25" s="3">
        <v>1550</v>
      </c>
      <c r="W25" s="128">
        <f t="shared" si="10"/>
        <v>0.30423857548670874</v>
      </c>
      <c r="X25" s="129"/>
    </row>
    <row r="26" spans="2:24" x14ac:dyDescent="0.3">
      <c r="B26" s="3">
        <v>1600</v>
      </c>
      <c r="C26" s="1">
        <f t="shared" si="2"/>
        <v>0.65645404750811087</v>
      </c>
      <c r="D26" s="10">
        <f t="shared" si="9"/>
        <v>13.470437054866435</v>
      </c>
      <c r="E26" s="10">
        <f t="shared" si="9"/>
        <v>13.171094009202736</v>
      </c>
      <c r="F26" s="10">
        <f t="shared" si="9"/>
        <v>12.871750963539036</v>
      </c>
      <c r="G26" s="10">
        <f t="shared" si="9"/>
        <v>12.572407917875339</v>
      </c>
      <c r="H26" s="10">
        <f t="shared" si="9"/>
        <v>12.27306487221164</v>
      </c>
      <c r="I26" s="10">
        <f t="shared" si="9"/>
        <v>11.973721826547942</v>
      </c>
      <c r="M26" s="7">
        <v>1600</v>
      </c>
      <c r="N26" s="1">
        <v>0.65645404750811087</v>
      </c>
      <c r="O26" s="10">
        <f t="shared" si="3"/>
        <v>0.29956294513356418</v>
      </c>
      <c r="P26" s="10">
        <f t="shared" si="4"/>
        <v>0.59890599079726314</v>
      </c>
      <c r="Q26" s="10">
        <f t="shared" si="5"/>
        <v>0.89824903646096388</v>
      </c>
      <c r="R26" s="10">
        <f t="shared" si="6"/>
        <v>1.1975920821246611</v>
      </c>
      <c r="S26" s="10">
        <f t="shared" si="7"/>
        <v>1.49693512778836</v>
      </c>
      <c r="T26" s="10">
        <f t="shared" si="8"/>
        <v>1.7962781734520572</v>
      </c>
      <c r="V26" s="3">
        <v>1600</v>
      </c>
      <c r="W26" s="128">
        <f t="shared" si="10"/>
        <v>0.29934304566369896</v>
      </c>
      <c r="X26" s="129"/>
    </row>
    <row r="27" spans="2:24" x14ac:dyDescent="0.3">
      <c r="B27" s="3">
        <v>1650</v>
      </c>
      <c r="C27" s="1">
        <f t="shared" si="2"/>
        <v>0.64571823649273941</v>
      </c>
      <c r="D27" s="10">
        <f t="shared" si="9"/>
        <v>13.250138212831013</v>
      </c>
      <c r="E27" s="10">
        <f t="shared" si="9"/>
        <v>12.955690696990322</v>
      </c>
      <c r="F27" s="10">
        <f t="shared" si="9"/>
        <v>12.661243181149633</v>
      </c>
      <c r="G27" s="10">
        <f t="shared" si="9"/>
        <v>12.366795665308944</v>
      </c>
      <c r="H27" s="10">
        <f t="shared" si="9"/>
        <v>12.072348149468255</v>
      </c>
      <c r="I27" s="10">
        <f t="shared" si="9"/>
        <v>11.777900633627565</v>
      </c>
      <c r="M27" s="7">
        <v>1650</v>
      </c>
      <c r="N27" s="1">
        <v>0.64571823649273941</v>
      </c>
      <c r="O27" s="10">
        <f t="shared" si="3"/>
        <v>0.51986178716898657</v>
      </c>
      <c r="P27" s="10">
        <f t="shared" si="4"/>
        <v>0.81430930300967752</v>
      </c>
      <c r="Q27" s="10">
        <f t="shared" si="5"/>
        <v>1.1087568188503667</v>
      </c>
      <c r="R27" s="10">
        <f t="shared" si="6"/>
        <v>1.4032043346910559</v>
      </c>
      <c r="S27" s="10">
        <f t="shared" si="7"/>
        <v>1.6976518505317451</v>
      </c>
      <c r="T27" s="10">
        <f t="shared" si="8"/>
        <v>1.9920993663724342</v>
      </c>
      <c r="V27" s="3">
        <v>1650</v>
      </c>
      <c r="W27" s="128">
        <f t="shared" si="10"/>
        <v>0.29444751584069095</v>
      </c>
      <c r="X27" s="129"/>
    </row>
    <row r="28" spans="2:24" x14ac:dyDescent="0.3">
      <c r="B28" s="3">
        <v>1700</v>
      </c>
      <c r="C28" s="1">
        <f t="shared" si="2"/>
        <v>0.63498242547736772</v>
      </c>
      <c r="D28" s="10">
        <f t="shared" si="9"/>
        <v>13.029839370795585</v>
      </c>
      <c r="E28" s="10">
        <f t="shared" si="9"/>
        <v>12.740287384777906</v>
      </c>
      <c r="F28" s="10">
        <f t="shared" si="9"/>
        <v>12.450735398760225</v>
      </c>
      <c r="G28" s="10">
        <f t="shared" si="9"/>
        <v>12.161183412742545</v>
      </c>
      <c r="H28" s="10">
        <f t="shared" si="9"/>
        <v>11.871631426724866</v>
      </c>
      <c r="I28" s="10">
        <f t="shared" si="9"/>
        <v>11.582079440707187</v>
      </c>
      <c r="M28" s="7">
        <v>1700</v>
      </c>
      <c r="N28" s="1">
        <v>0.63498242547736772</v>
      </c>
      <c r="O28" s="10">
        <f t="shared" si="3"/>
        <v>0.74016062920441428</v>
      </c>
      <c r="P28" s="10">
        <f t="shared" si="4"/>
        <v>1.0297126152220937</v>
      </c>
      <c r="Q28" s="10">
        <f t="shared" si="5"/>
        <v>1.3192646012397748</v>
      </c>
      <c r="R28" s="10">
        <f t="shared" si="6"/>
        <v>1.6088165872574542</v>
      </c>
      <c r="S28" s="10">
        <f t="shared" si="7"/>
        <v>1.8983685732751336</v>
      </c>
      <c r="T28" s="10">
        <f t="shared" si="8"/>
        <v>2.187920559292813</v>
      </c>
      <c r="V28" s="3">
        <v>1700</v>
      </c>
      <c r="W28" s="128">
        <f t="shared" si="10"/>
        <v>0.2895519860176794</v>
      </c>
      <c r="X28" s="129"/>
    </row>
    <row r="29" spans="2:24" x14ac:dyDescent="0.3">
      <c r="B29" s="3">
        <v>1750</v>
      </c>
      <c r="C29" s="1">
        <f t="shared" si="2"/>
        <v>0.62424661446199625</v>
      </c>
      <c r="D29" s="10">
        <f t="shared" si="9"/>
        <v>12.809540528760163</v>
      </c>
      <c r="E29" s="10">
        <f t="shared" si="9"/>
        <v>12.524884072565493</v>
      </c>
      <c r="F29" s="10">
        <f t="shared" si="9"/>
        <v>12.240227616370822</v>
      </c>
      <c r="G29" s="10">
        <f t="shared" si="9"/>
        <v>11.955571160176152</v>
      </c>
      <c r="H29" s="10">
        <f t="shared" si="9"/>
        <v>11.670914703981481</v>
      </c>
      <c r="I29" s="10">
        <f t="shared" si="9"/>
        <v>11.386258247786811</v>
      </c>
      <c r="M29" s="7">
        <v>1750</v>
      </c>
      <c r="N29" s="1">
        <v>0.62424661446199625</v>
      </c>
      <c r="O29" s="10">
        <f t="shared" si="3"/>
        <v>0.96045947123983666</v>
      </c>
      <c r="P29" s="10">
        <f t="shared" si="4"/>
        <v>1.2451159274345063</v>
      </c>
      <c r="Q29" s="10">
        <f t="shared" si="5"/>
        <v>1.5297723836291777</v>
      </c>
      <c r="R29" s="10">
        <f t="shared" si="6"/>
        <v>1.8144288398238473</v>
      </c>
      <c r="S29" s="10">
        <f t="shared" si="7"/>
        <v>2.0990852960185187</v>
      </c>
      <c r="T29" s="10">
        <f t="shared" si="8"/>
        <v>2.3837417522131883</v>
      </c>
      <c r="V29" s="3">
        <v>1750</v>
      </c>
      <c r="W29" s="128">
        <f t="shared" si="10"/>
        <v>0.28465645619466962</v>
      </c>
      <c r="X29" s="129"/>
    </row>
    <row r="30" spans="2:24" x14ac:dyDescent="0.3">
      <c r="B30" s="3">
        <v>1800</v>
      </c>
      <c r="C30" s="1">
        <f t="shared" si="2"/>
        <v>0.61351080344662468</v>
      </c>
      <c r="D30" s="10">
        <f t="shared" si="9"/>
        <v>12.589241686724739</v>
      </c>
      <c r="E30" s="10">
        <f t="shared" si="9"/>
        <v>12.309480760353079</v>
      </c>
      <c r="F30" s="10">
        <f t="shared" si="9"/>
        <v>12.029719833981417</v>
      </c>
      <c r="G30" s="10">
        <f t="shared" si="9"/>
        <v>11.749958907609756</v>
      </c>
      <c r="H30" s="10">
        <f t="shared" si="9"/>
        <v>11.470197981238096</v>
      </c>
      <c r="I30" s="10">
        <f t="shared" si="9"/>
        <v>11.190437054866436</v>
      </c>
      <c r="M30" s="7">
        <v>1800</v>
      </c>
      <c r="N30" s="1">
        <v>0.61351080344662468</v>
      </c>
      <c r="O30" s="10">
        <f t="shared" si="3"/>
        <v>1.1807583132752608</v>
      </c>
      <c r="P30" s="10">
        <f t="shared" si="4"/>
        <v>1.4605192396469207</v>
      </c>
      <c r="Q30" s="10">
        <f t="shared" si="5"/>
        <v>1.7402801660185823</v>
      </c>
      <c r="R30" s="10">
        <f t="shared" si="6"/>
        <v>2.0200410923902439</v>
      </c>
      <c r="S30" s="10">
        <f t="shared" si="7"/>
        <v>2.2998020187619037</v>
      </c>
      <c r="T30" s="10">
        <f>13.77-I30</f>
        <v>2.5795629451335635</v>
      </c>
      <c r="V30" s="3">
        <v>1800</v>
      </c>
      <c r="W30" s="128">
        <f t="shared" si="10"/>
        <v>0.27976092637165983</v>
      </c>
      <c r="X30" s="129"/>
    </row>
    <row r="31" spans="2:24" x14ac:dyDescent="0.3">
      <c r="B31" s="3">
        <v>1850</v>
      </c>
      <c r="C31" s="1">
        <f t="shared" ref="C31" si="11">1-(B31/46.5731)*0.01</f>
        <v>0.60277499243125321</v>
      </c>
      <c r="D31" s="10">
        <f t="shared" si="9"/>
        <v>12.368942844689316</v>
      </c>
      <c r="E31" s="10">
        <f t="shared" si="9"/>
        <v>12.094077448140663</v>
      </c>
      <c r="F31" s="10">
        <f t="shared" si="9"/>
        <v>11.819212051592011</v>
      </c>
      <c r="G31" s="10">
        <f t="shared" si="9"/>
        <v>11.544346655043359</v>
      </c>
      <c r="H31" s="10">
        <f t="shared" si="9"/>
        <v>11.269481258494707</v>
      </c>
      <c r="I31" s="10">
        <f t="shared" si="9"/>
        <v>10.994615861946057</v>
      </c>
      <c r="M31" s="7">
        <v>1850</v>
      </c>
      <c r="N31" s="1">
        <v>0.61351080344662468</v>
      </c>
      <c r="O31" s="10">
        <f t="shared" ref="O31" si="12">13.77-D31</f>
        <v>1.4010571553106832</v>
      </c>
      <c r="P31" s="10">
        <f t="shared" ref="P31" si="13">13.77-E31</f>
        <v>1.6759225518593368</v>
      </c>
      <c r="Q31" s="10">
        <f t="shared" ref="Q31" si="14">13.77-F31</f>
        <v>1.9507879484079886</v>
      </c>
      <c r="R31" s="10">
        <f t="shared" ref="R31" si="15">13.77-G31</f>
        <v>2.2256533449566405</v>
      </c>
      <c r="S31" s="10">
        <f t="shared" ref="S31" si="16">13.77-H31</f>
        <v>2.5005187415052923</v>
      </c>
      <c r="T31" s="10">
        <f>13.77-I31</f>
        <v>2.7753841380539424</v>
      </c>
      <c r="V31" s="3">
        <v>1850</v>
      </c>
      <c r="W31" s="128">
        <f>D31-E31</f>
        <v>0.27486539654865361</v>
      </c>
      <c r="X31" s="129"/>
    </row>
  </sheetData>
  <mergeCells count="29">
    <mergeCell ref="W13:X13"/>
    <mergeCell ref="W8:X8"/>
    <mergeCell ref="W9:X9"/>
    <mergeCell ref="W10:X10"/>
    <mergeCell ref="W11:X11"/>
    <mergeCell ref="W12:X12"/>
    <mergeCell ref="W2:X2"/>
    <mergeCell ref="W4:X4"/>
    <mergeCell ref="W5:X5"/>
    <mergeCell ref="W6:X6"/>
    <mergeCell ref="W7:X7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31:X31"/>
    <mergeCell ref="W29:X29"/>
    <mergeCell ref="W30:X30"/>
    <mergeCell ref="W24:X24"/>
    <mergeCell ref="W25:X25"/>
    <mergeCell ref="W26:X26"/>
    <mergeCell ref="W27:X27"/>
    <mergeCell ref="W28:X28"/>
  </mergeCells>
  <phoneticPr fontId="1" type="noConversion"/>
  <conditionalFormatting sqref="B4 B6 B8 B10 B12 B14 B16 B18 B20 B22 B24 B26 B28:B29 C23:C31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{FA06C69C-5A1D-48C6-8281-C997EE03DFC8}</x14:id>
        </ext>
      </extLst>
    </cfRule>
  </conditionalFormatting>
  <conditionalFormatting sqref="O4:T31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{767C3520-F62B-4718-B9C3-DF2BCB1CC6E0}</x14:id>
        </ext>
      </extLst>
    </cfRule>
  </conditionalFormatting>
  <conditionalFormatting sqref="V4 V6 V8 V10 V12 V14 V16 V18 V20 V22 V24 V26 V28:V2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{764F9857-F3B0-4197-BA4C-F1647B106EC6}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06C69C-5A1D-48C6-8281-C997EE03DF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 B6 B8 B10 B12 B14 B16 B18 B20 B22 B24 B26 B28:B29 C23:C31</xm:sqref>
        </x14:conditionalFormatting>
        <x14:conditionalFormatting xmlns:xm="http://schemas.microsoft.com/office/excel/2006/main">
          <x14:cfRule type="dataBar" id="{767C3520-F62B-4718-B9C3-DF2BCB1CC6E0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O4:T31</xm:sqref>
        </x14:conditionalFormatting>
        <x14:conditionalFormatting xmlns:xm="http://schemas.microsoft.com/office/excel/2006/main">
          <x14:cfRule type="dataBar" id="{764F9857-F3B0-4197-BA4C-F1647B106E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V4 V6 V8 V10 V12 V14 V16 V18 V20 V22 V24 V26 V28:V29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E4C5-E970-4DC1-B529-1678CE1E4AF7}">
  <dimension ref="B1:R65"/>
  <sheetViews>
    <sheetView topLeftCell="C4" zoomScale="89" zoomScaleNormal="89" workbookViewId="0">
      <selection activeCell="N34" sqref="N34"/>
    </sheetView>
  </sheetViews>
  <sheetFormatPr defaultRowHeight="16.5" x14ac:dyDescent="0.3"/>
  <cols>
    <col min="1" max="1" width="0" hidden="1" customWidth="1"/>
    <col min="2" max="2" width="13.25" style="5" bestFit="1" customWidth="1"/>
    <col min="3" max="3" width="5.375" style="5" bestFit="1" customWidth="1"/>
    <col min="4" max="6" width="10.25" style="5" customWidth="1"/>
    <col min="7" max="7" width="10.25" style="5" bestFit="1" customWidth="1"/>
    <col min="8" max="8" width="13.125" bestFit="1" customWidth="1"/>
    <col min="9" max="9" width="33.75" customWidth="1"/>
    <col min="10" max="11" width="9.875" customWidth="1"/>
    <col min="12" max="12" width="12.25" customWidth="1"/>
    <col min="15" max="18" width="9" customWidth="1"/>
  </cols>
  <sheetData>
    <row r="1" spans="2:18" ht="17.25" hidden="1" thickBot="1" x14ac:dyDescent="0.35"/>
    <row r="2" spans="2:18" ht="17.25" hidden="1" thickBot="1" x14ac:dyDescent="0.35">
      <c r="O2" s="20"/>
      <c r="P2" s="20"/>
      <c r="Q2" s="20"/>
      <c r="R2" s="20"/>
    </row>
    <row r="3" spans="2:18" hidden="1" x14ac:dyDescent="0.3">
      <c r="J3" s="132"/>
      <c r="K3" s="132"/>
      <c r="L3" s="132"/>
      <c r="O3" s="74">
        <f>((100/(100-$O$6))-1)</f>
        <v>0.77458887013994793</v>
      </c>
      <c r="P3" s="74"/>
      <c r="Q3" s="74"/>
      <c r="R3" s="74"/>
    </row>
    <row r="4" spans="2:18" ht="17.25" thickBot="1" x14ac:dyDescent="0.35">
      <c r="C4" s="12"/>
      <c r="J4" s="205" t="s">
        <v>160</v>
      </c>
      <c r="K4" s="206"/>
      <c r="L4" s="207"/>
      <c r="N4" s="76" t="s">
        <v>13</v>
      </c>
      <c r="O4" s="77" t="s">
        <v>0</v>
      </c>
      <c r="P4" s="77" t="s">
        <v>164</v>
      </c>
      <c r="Q4" s="77" t="s">
        <v>158</v>
      </c>
      <c r="R4" s="78" t="s">
        <v>159</v>
      </c>
    </row>
    <row r="5" spans="2:18" ht="17.25" thickBot="1" x14ac:dyDescent="0.35">
      <c r="B5" s="145" t="s">
        <v>15</v>
      </c>
      <c r="C5" s="146"/>
      <c r="D5" s="146"/>
      <c r="E5" s="146"/>
      <c r="F5" s="147"/>
      <c r="H5" s="191" t="s">
        <v>53</v>
      </c>
      <c r="I5" s="192"/>
      <c r="J5" s="202"/>
      <c r="K5" s="202"/>
      <c r="L5" s="203"/>
      <c r="N5" s="79">
        <v>600</v>
      </c>
      <c r="O5" s="80">
        <v>1800</v>
      </c>
      <c r="P5" s="80">
        <v>3</v>
      </c>
      <c r="Q5" s="80">
        <v>1</v>
      </c>
      <c r="R5" s="81">
        <v>0</v>
      </c>
    </row>
    <row r="6" spans="2:18" ht="17.25" thickBot="1" x14ac:dyDescent="0.35">
      <c r="B6" s="148" t="s">
        <v>16</v>
      </c>
      <c r="C6" s="148" t="s">
        <v>17</v>
      </c>
      <c r="D6" s="149" t="s">
        <v>18</v>
      </c>
      <c r="E6" s="150" t="s">
        <v>19</v>
      </c>
      <c r="F6" s="151" t="s">
        <v>20</v>
      </c>
      <c r="H6" s="148" t="s">
        <v>16</v>
      </c>
      <c r="I6" s="204" t="s">
        <v>17</v>
      </c>
      <c r="J6" s="64" t="s">
        <v>1</v>
      </c>
      <c r="K6" s="151" t="s">
        <v>14</v>
      </c>
      <c r="L6" s="148" t="s">
        <v>157</v>
      </c>
      <c r="N6" s="208">
        <f>(N5*0.04006-0.0037)/100</f>
        <v>0.24032299999999998</v>
      </c>
      <c r="O6" s="209">
        <f>($O$5/46.5731)+$Q$6</f>
        <v>43.648919655337529</v>
      </c>
      <c r="P6" s="209">
        <f>IF(P5=1,0.15,IF(P5=2,0.18,IF(P5=3,0.2,0)))</f>
        <v>0.2</v>
      </c>
      <c r="Q6" s="209">
        <f>IF(Q5=0,0,IF(Q5=1,5,0))</f>
        <v>5</v>
      </c>
      <c r="R6" s="208">
        <f>R5*0.05</f>
        <v>0</v>
      </c>
    </row>
    <row r="7" spans="2:18" x14ac:dyDescent="0.3">
      <c r="B7" s="152" t="s">
        <v>21</v>
      </c>
      <c r="C7" s="153" t="s">
        <v>22</v>
      </c>
      <c r="D7" s="154">
        <v>1.65</v>
      </c>
      <c r="E7" s="155"/>
      <c r="F7" s="156"/>
      <c r="H7" s="136" t="s">
        <v>21</v>
      </c>
      <c r="I7" s="56" t="s">
        <v>139</v>
      </c>
      <c r="J7" s="65"/>
      <c r="K7" s="210">
        <v>0</v>
      </c>
      <c r="L7" s="63">
        <f>$D7*((1+N$6)*(1+($K7*0.1))+$R$6+$P$6)</f>
        <v>2.3765329500000001</v>
      </c>
    </row>
    <row r="8" spans="2:18" x14ac:dyDescent="0.3">
      <c r="B8" s="157"/>
      <c r="C8" s="158" t="s">
        <v>23</v>
      </c>
      <c r="D8" s="159">
        <v>2.19</v>
      </c>
      <c r="E8" s="160"/>
      <c r="F8" s="161"/>
      <c r="H8" s="133"/>
      <c r="I8" s="57" t="s">
        <v>136</v>
      </c>
      <c r="J8" s="66"/>
      <c r="K8" s="211">
        <v>0</v>
      </c>
      <c r="L8" s="63">
        <f t="shared" ref="L8:L27" si="0">$D8*((1+N$6)*(1+($K8*0.1))+$R$6+$P$6)</f>
        <v>3.1543073700000002</v>
      </c>
    </row>
    <row r="9" spans="2:18" x14ac:dyDescent="0.3">
      <c r="B9" s="162" t="s">
        <v>24</v>
      </c>
      <c r="C9" s="158" t="s">
        <v>25</v>
      </c>
      <c r="D9" s="163">
        <v>2.262</v>
      </c>
      <c r="E9" s="164">
        <v>2.4359999999999999</v>
      </c>
      <c r="F9" s="165">
        <v>2.61</v>
      </c>
      <c r="H9" s="15" t="s">
        <v>24</v>
      </c>
      <c r="I9" s="57" t="s">
        <v>139</v>
      </c>
      <c r="J9" s="66"/>
      <c r="K9" s="211">
        <v>0</v>
      </c>
      <c r="L9" s="63">
        <f t="shared" si="0"/>
        <v>3.2580106259999999</v>
      </c>
    </row>
    <row r="10" spans="2:18" x14ac:dyDescent="0.3">
      <c r="B10" s="162" t="s">
        <v>26</v>
      </c>
      <c r="C10" s="158" t="s">
        <v>27</v>
      </c>
      <c r="D10" s="163">
        <v>1.56</v>
      </c>
      <c r="E10" s="164">
        <v>1.6848000000000001</v>
      </c>
      <c r="F10" s="165">
        <v>1.82</v>
      </c>
      <c r="H10" s="15" t="s">
        <v>26</v>
      </c>
      <c r="I10" s="57" t="s">
        <v>137</v>
      </c>
      <c r="J10" s="66"/>
      <c r="K10" s="211">
        <v>0</v>
      </c>
      <c r="L10" s="63">
        <f t="shared" si="0"/>
        <v>2.2469038800000001</v>
      </c>
    </row>
    <row r="11" spans="2:18" x14ac:dyDescent="0.3">
      <c r="B11" s="162" t="s">
        <v>28</v>
      </c>
      <c r="C11" s="158" t="s">
        <v>29</v>
      </c>
      <c r="D11" s="163">
        <v>8.9879999999999995</v>
      </c>
      <c r="E11" s="164">
        <v>10.486000000000001</v>
      </c>
      <c r="F11" s="165">
        <v>11.984</v>
      </c>
      <c r="H11" s="15" t="s">
        <v>28</v>
      </c>
      <c r="I11" s="57" t="s">
        <v>138</v>
      </c>
      <c r="J11" s="66"/>
      <c r="K11" s="211">
        <v>0</v>
      </c>
      <c r="L11" s="63">
        <f t="shared" si="0"/>
        <v>12.945623123999999</v>
      </c>
    </row>
    <row r="12" spans="2:18" x14ac:dyDescent="0.3">
      <c r="B12" s="157" t="s">
        <v>31</v>
      </c>
      <c r="C12" s="158" t="s">
        <v>25</v>
      </c>
      <c r="D12" s="159">
        <v>2.835</v>
      </c>
      <c r="E12" s="160"/>
      <c r="F12" s="161"/>
      <c r="H12" s="133" t="s">
        <v>31</v>
      </c>
      <c r="I12" s="57" t="s">
        <v>139</v>
      </c>
      <c r="J12" s="66"/>
      <c r="K12" s="211">
        <v>0</v>
      </c>
      <c r="L12" s="63">
        <f t="shared" si="0"/>
        <v>4.0833157050000004</v>
      </c>
      <c r="N12" t="s">
        <v>165</v>
      </c>
    </row>
    <row r="13" spans="2:18" x14ac:dyDescent="0.3">
      <c r="B13" s="157"/>
      <c r="C13" s="158" t="s">
        <v>32</v>
      </c>
      <c r="D13" s="159">
        <v>3.78</v>
      </c>
      <c r="E13" s="160"/>
      <c r="F13" s="161"/>
      <c r="H13" s="133"/>
      <c r="I13" s="57" t="s">
        <v>140</v>
      </c>
      <c r="J13" s="66"/>
      <c r="K13" s="211">
        <v>0</v>
      </c>
      <c r="L13" s="63">
        <f t="shared" si="0"/>
        <v>5.4444209399999997</v>
      </c>
    </row>
    <row r="14" spans="2:18" x14ac:dyDescent="0.3">
      <c r="B14" s="157" t="s">
        <v>33</v>
      </c>
      <c r="C14" s="158">
        <v>211</v>
      </c>
      <c r="D14" s="163">
        <v>12.989999999999998</v>
      </c>
      <c r="E14" s="164">
        <v>14.912520000000001</v>
      </c>
      <c r="F14" s="165">
        <v>16.887</v>
      </c>
      <c r="H14" s="133" t="s">
        <v>33</v>
      </c>
      <c r="I14" s="57" t="s">
        <v>141</v>
      </c>
      <c r="J14" s="66"/>
      <c r="K14" s="211">
        <v>0</v>
      </c>
      <c r="L14" s="63">
        <f t="shared" si="0"/>
        <v>18.709795769999999</v>
      </c>
    </row>
    <row r="15" spans="2:18" x14ac:dyDescent="0.3">
      <c r="B15" s="157"/>
      <c r="C15" s="158">
        <v>212</v>
      </c>
      <c r="D15" s="163">
        <v>5.4124999999999996</v>
      </c>
      <c r="E15" s="164">
        <v>6.2135500000000006</v>
      </c>
      <c r="F15" s="165">
        <v>7.0362499999999999</v>
      </c>
      <c r="H15" s="133"/>
      <c r="I15" s="57" t="s">
        <v>142</v>
      </c>
      <c r="J15" s="66"/>
      <c r="K15" s="211">
        <v>0</v>
      </c>
      <c r="L15" s="63">
        <f t="shared" si="0"/>
        <v>7.7957482374999998</v>
      </c>
    </row>
    <row r="16" spans="2:18" x14ac:dyDescent="0.3">
      <c r="B16" s="157" t="s">
        <v>34</v>
      </c>
      <c r="C16" s="158" t="s">
        <v>35</v>
      </c>
      <c r="D16" s="159">
        <v>2.88</v>
      </c>
      <c r="E16" s="160"/>
      <c r="F16" s="161"/>
      <c r="H16" s="133" t="s">
        <v>34</v>
      </c>
      <c r="I16" s="57" t="s">
        <v>143</v>
      </c>
      <c r="J16" s="66"/>
      <c r="K16" s="211">
        <v>0</v>
      </c>
      <c r="L16" s="63">
        <f t="shared" si="0"/>
        <v>4.1481302399999995</v>
      </c>
    </row>
    <row r="17" spans="2:14" x14ac:dyDescent="0.3">
      <c r="B17" s="157"/>
      <c r="C17" s="158" t="s">
        <v>36</v>
      </c>
      <c r="D17" s="159">
        <v>7.0449999999999999</v>
      </c>
      <c r="E17" s="160"/>
      <c r="F17" s="161"/>
      <c r="H17" s="133"/>
      <c r="I17" s="57" t="s">
        <v>144</v>
      </c>
      <c r="J17" s="66"/>
      <c r="K17" s="211">
        <v>0</v>
      </c>
      <c r="L17" s="63">
        <f t="shared" si="0"/>
        <v>10.147075535000001</v>
      </c>
    </row>
    <row r="18" spans="2:14" x14ac:dyDescent="0.3">
      <c r="B18" s="162" t="s">
        <v>37</v>
      </c>
      <c r="C18" s="158" t="s">
        <v>38</v>
      </c>
      <c r="D18" s="163">
        <v>1.8135000000000001</v>
      </c>
      <c r="E18" s="164">
        <v>1.9111500000000001</v>
      </c>
      <c r="F18" s="165">
        <v>2.0227499999999998</v>
      </c>
      <c r="H18" s="15" t="s">
        <v>37</v>
      </c>
      <c r="I18" s="57" t="s">
        <v>137</v>
      </c>
      <c r="J18" s="66"/>
      <c r="K18" s="211">
        <v>0</v>
      </c>
      <c r="L18" s="63">
        <f t="shared" si="0"/>
        <v>2.6120257605000003</v>
      </c>
    </row>
    <row r="19" spans="2:14" x14ac:dyDescent="0.3">
      <c r="B19" s="157" t="s">
        <v>39</v>
      </c>
      <c r="C19" s="158" t="s">
        <v>40</v>
      </c>
      <c r="D19" s="163">
        <v>11.182500000000001</v>
      </c>
      <c r="E19" s="164">
        <v>13.046250000000001</v>
      </c>
      <c r="F19" s="165">
        <v>14.91</v>
      </c>
      <c r="H19" s="133" t="s">
        <v>39</v>
      </c>
      <c r="I19" s="57" t="s">
        <v>138</v>
      </c>
      <c r="J19" s="66"/>
      <c r="K19" s="211">
        <v>0</v>
      </c>
      <c r="L19" s="63">
        <f t="shared" si="0"/>
        <v>16.106411947500003</v>
      </c>
    </row>
    <row r="20" spans="2:14" x14ac:dyDescent="0.3">
      <c r="B20" s="157"/>
      <c r="C20" s="158" t="s">
        <v>41</v>
      </c>
      <c r="D20" s="166">
        <v>6.72</v>
      </c>
      <c r="E20" s="167"/>
      <c r="F20" s="168"/>
      <c r="H20" s="133"/>
      <c r="I20" s="57" t="s">
        <v>145</v>
      </c>
      <c r="J20" s="66"/>
      <c r="K20" s="211">
        <v>0</v>
      </c>
      <c r="L20" s="63">
        <f t="shared" si="0"/>
        <v>9.6789705599999998</v>
      </c>
    </row>
    <row r="21" spans="2:14" x14ac:dyDescent="0.3">
      <c r="B21" s="157" t="s">
        <v>42</v>
      </c>
      <c r="C21" s="158">
        <v>221</v>
      </c>
      <c r="D21" s="163">
        <v>9.5499999999999989</v>
      </c>
      <c r="E21" s="164">
        <v>10.9634</v>
      </c>
      <c r="F21" s="165">
        <v>12.414999999999999</v>
      </c>
      <c r="H21" s="133" t="s">
        <v>42</v>
      </c>
      <c r="I21" s="57" t="s">
        <v>146</v>
      </c>
      <c r="J21" s="66"/>
      <c r="K21" s="211">
        <v>0</v>
      </c>
      <c r="L21" s="63">
        <f t="shared" si="0"/>
        <v>13.755084649999999</v>
      </c>
    </row>
    <row r="22" spans="2:14" x14ac:dyDescent="0.3">
      <c r="B22" s="157"/>
      <c r="C22" s="158">
        <v>222</v>
      </c>
      <c r="D22" s="163">
        <v>4.7749999999999995</v>
      </c>
      <c r="E22" s="164">
        <v>5.4817</v>
      </c>
      <c r="F22" s="165">
        <v>6.2074999999999996</v>
      </c>
      <c r="H22" s="133"/>
      <c r="I22" s="57" t="s">
        <v>147</v>
      </c>
      <c r="J22" s="66"/>
      <c r="K22" s="211">
        <v>0</v>
      </c>
      <c r="L22" s="63">
        <f t="shared" si="0"/>
        <v>6.8775423249999994</v>
      </c>
    </row>
    <row r="23" spans="2:14" x14ac:dyDescent="0.3">
      <c r="B23" s="162" t="s">
        <v>43</v>
      </c>
      <c r="C23" s="158" t="s">
        <v>38</v>
      </c>
      <c r="D23" s="169">
        <v>2.4849999999999999</v>
      </c>
      <c r="E23" s="170"/>
      <c r="F23" s="171"/>
      <c r="H23" s="15" t="s">
        <v>43</v>
      </c>
      <c r="I23" s="57" t="s">
        <v>139</v>
      </c>
      <c r="J23" s="66"/>
      <c r="K23" s="211">
        <v>0</v>
      </c>
      <c r="L23" s="63">
        <f t="shared" si="0"/>
        <v>3.579202655</v>
      </c>
      <c r="N23" s="13"/>
    </row>
    <row r="24" spans="2:14" x14ac:dyDescent="0.3">
      <c r="B24" s="172" t="s">
        <v>44</v>
      </c>
      <c r="C24" s="158" t="s">
        <v>30</v>
      </c>
      <c r="D24" s="159">
        <v>2.9750000000000001</v>
      </c>
      <c r="E24" s="160"/>
      <c r="F24" s="161"/>
      <c r="H24" s="135" t="s">
        <v>44</v>
      </c>
      <c r="I24" s="57" t="s">
        <v>148</v>
      </c>
      <c r="J24" s="66"/>
      <c r="K24" s="211">
        <v>0</v>
      </c>
      <c r="L24" s="63">
        <f t="shared" si="0"/>
        <v>4.284960925</v>
      </c>
      <c r="N24" s="13"/>
    </row>
    <row r="25" spans="2:14" x14ac:dyDescent="0.3">
      <c r="B25" s="152"/>
      <c r="C25" s="158" t="s">
        <v>29</v>
      </c>
      <c r="D25" s="159">
        <v>3.57</v>
      </c>
      <c r="E25" s="160"/>
      <c r="F25" s="161"/>
      <c r="H25" s="136"/>
      <c r="I25" s="57" t="s">
        <v>149</v>
      </c>
      <c r="J25" s="66"/>
      <c r="K25" s="211">
        <v>0</v>
      </c>
      <c r="L25" s="63">
        <f t="shared" si="0"/>
        <v>5.1419531100000002</v>
      </c>
    </row>
    <row r="26" spans="2:14" x14ac:dyDescent="0.3">
      <c r="B26" s="172" t="s">
        <v>45</v>
      </c>
      <c r="C26" s="158" t="s">
        <v>46</v>
      </c>
      <c r="D26" s="163">
        <v>4.2250000000000005</v>
      </c>
      <c r="E26" s="164">
        <v>4.4525000000000006</v>
      </c>
      <c r="F26" s="165">
        <v>4.7125000000000004</v>
      </c>
      <c r="H26" s="135" t="s">
        <v>45</v>
      </c>
      <c r="I26" s="58" t="s">
        <v>150</v>
      </c>
      <c r="J26" s="66"/>
      <c r="K26" s="211">
        <v>0</v>
      </c>
      <c r="L26" s="63">
        <f t="shared" si="0"/>
        <v>6.085364675000001</v>
      </c>
    </row>
    <row r="27" spans="2:14" x14ac:dyDescent="0.3">
      <c r="B27" s="152"/>
      <c r="C27" s="158" t="s">
        <v>32</v>
      </c>
      <c r="D27" s="166">
        <v>3.2500000000000004</v>
      </c>
      <c r="E27" s="167"/>
      <c r="F27" s="168"/>
      <c r="H27" s="136"/>
      <c r="I27" s="58" t="s">
        <v>151</v>
      </c>
      <c r="J27" s="66"/>
      <c r="K27" s="211">
        <v>0</v>
      </c>
      <c r="L27" s="63">
        <f t="shared" si="0"/>
        <v>4.6810497500000006</v>
      </c>
    </row>
    <row r="28" spans="2:14" x14ac:dyDescent="0.3">
      <c r="B28" s="162" t="s">
        <v>47</v>
      </c>
      <c r="C28" s="173" t="s">
        <v>46</v>
      </c>
      <c r="D28" s="174">
        <v>12.224</v>
      </c>
      <c r="E28" s="175">
        <v>13.256</v>
      </c>
      <c r="F28" s="176">
        <v>14.288</v>
      </c>
      <c r="H28" s="15" t="s">
        <v>47</v>
      </c>
      <c r="I28" s="59" t="s">
        <v>152</v>
      </c>
      <c r="J28" s="67"/>
      <c r="K28" s="211">
        <v>0</v>
      </c>
      <c r="L28" s="61">
        <f>($F28-14)*((1+N$6)*(1+($K28*0.1))+$R$6+$P$6)+14</f>
        <v>14.414813024000001</v>
      </c>
    </row>
    <row r="29" spans="2:14" x14ac:dyDescent="0.3">
      <c r="B29" s="157" t="s">
        <v>48</v>
      </c>
      <c r="C29" s="158" t="s">
        <v>49</v>
      </c>
      <c r="D29" s="163">
        <v>9.8550000000000004</v>
      </c>
      <c r="E29" s="164">
        <v>11.4975</v>
      </c>
      <c r="F29" s="165">
        <v>13.14</v>
      </c>
      <c r="H29" s="133" t="s">
        <v>48</v>
      </c>
      <c r="I29" s="57" t="s">
        <v>153</v>
      </c>
      <c r="J29" s="66"/>
      <c r="K29" s="211">
        <v>0</v>
      </c>
      <c r="L29" s="63">
        <f>$D29*((1+N$6)*(1+($K29*0.1))+$R$6+$P$6)</f>
        <v>14.194383165000001</v>
      </c>
    </row>
    <row r="30" spans="2:14" x14ac:dyDescent="0.3">
      <c r="B30" s="157"/>
      <c r="C30" s="158" t="s">
        <v>29</v>
      </c>
      <c r="D30" s="177">
        <v>9.8550000000000004</v>
      </c>
      <c r="E30" s="178">
        <v>11.4975</v>
      </c>
      <c r="F30" s="179">
        <v>13.14</v>
      </c>
      <c r="H30" s="133"/>
      <c r="I30" s="57" t="s">
        <v>154</v>
      </c>
      <c r="J30" s="66"/>
      <c r="K30" s="211">
        <v>0</v>
      </c>
      <c r="L30" s="63">
        <f t="shared" ref="L30:L32" si="1">$D30*((1+N$6)*(1+($K30*0.1))+$R$6+$P$6)</f>
        <v>14.194383165000001</v>
      </c>
    </row>
    <row r="31" spans="2:14" x14ac:dyDescent="0.3">
      <c r="B31" s="172" t="s">
        <v>55</v>
      </c>
      <c r="C31" s="173" t="s">
        <v>22</v>
      </c>
      <c r="D31" s="180">
        <v>2.2200000000000002</v>
      </c>
      <c r="E31" s="181"/>
      <c r="F31" s="182"/>
      <c r="H31" s="135" t="s">
        <v>55</v>
      </c>
      <c r="I31" s="59" t="s">
        <v>155</v>
      </c>
      <c r="J31" s="67"/>
      <c r="K31" s="211">
        <v>0</v>
      </c>
      <c r="L31" s="63">
        <f t="shared" si="1"/>
        <v>3.1975170600000005</v>
      </c>
    </row>
    <row r="32" spans="2:14" x14ac:dyDescent="0.3">
      <c r="B32" s="152"/>
      <c r="C32" s="173" t="s">
        <v>49</v>
      </c>
      <c r="D32" s="183">
        <v>5.5549999999999997</v>
      </c>
      <c r="E32" s="184">
        <v>6.25</v>
      </c>
      <c r="F32" s="185">
        <v>7.14</v>
      </c>
      <c r="H32" s="136"/>
      <c r="I32" s="59" t="s">
        <v>156</v>
      </c>
      <c r="J32" s="67"/>
      <c r="K32" s="211">
        <v>0</v>
      </c>
      <c r="L32" s="63">
        <f t="shared" si="1"/>
        <v>8.0009942649999992</v>
      </c>
    </row>
    <row r="33" spans="2:12" ht="17.25" thickBot="1" x14ac:dyDescent="0.35">
      <c r="B33" s="186" t="s">
        <v>50</v>
      </c>
      <c r="C33" s="187" t="s">
        <v>51</v>
      </c>
      <c r="D33" s="188">
        <v>0.16</v>
      </c>
      <c r="E33" s="189"/>
      <c r="F33" s="190"/>
      <c r="H33" s="16" t="s">
        <v>50</v>
      </c>
      <c r="I33" s="60" t="s">
        <v>51</v>
      </c>
      <c r="J33" s="68"/>
      <c r="K33" s="68" t="s">
        <v>161</v>
      </c>
      <c r="L33" s="62">
        <f>$D33*((1+N$6)+$R$6+$P$6)</f>
        <v>0.23045168000000002</v>
      </c>
    </row>
    <row r="34" spans="2:12" ht="17.25" thickBot="1" x14ac:dyDescent="0.35"/>
    <row r="35" spans="2:12" ht="17.25" thickBot="1" x14ac:dyDescent="0.35">
      <c r="B35" s="191" t="s">
        <v>52</v>
      </c>
      <c r="C35" s="192"/>
      <c r="D35" s="192"/>
      <c r="E35" s="192"/>
      <c r="F35" s="193"/>
      <c r="H35" s="214" t="s">
        <v>163</v>
      </c>
      <c r="I35" s="215"/>
      <c r="J35" s="215"/>
      <c r="K35" s="215"/>
      <c r="L35" s="216"/>
    </row>
    <row r="36" spans="2:12" ht="17.25" thickBot="1" x14ac:dyDescent="0.35">
      <c r="B36" s="148" t="s">
        <v>16</v>
      </c>
      <c r="C36" s="148" t="s">
        <v>17</v>
      </c>
      <c r="D36" s="149" t="s">
        <v>18</v>
      </c>
      <c r="E36" s="150" t="s">
        <v>19</v>
      </c>
      <c r="F36" s="151" t="s">
        <v>20</v>
      </c>
      <c r="H36" s="217" t="s">
        <v>16</v>
      </c>
      <c r="I36" s="217" t="s">
        <v>17</v>
      </c>
      <c r="J36" s="218" t="s">
        <v>1</v>
      </c>
      <c r="K36" s="219" t="s">
        <v>14</v>
      </c>
      <c r="L36" s="220" t="s">
        <v>54</v>
      </c>
    </row>
    <row r="37" spans="2:12" x14ac:dyDescent="0.3">
      <c r="B37" s="152" t="s">
        <v>21</v>
      </c>
      <c r="C37" s="153" t="s">
        <v>22</v>
      </c>
      <c r="D37" s="194">
        <v>0.32999999999999996</v>
      </c>
      <c r="E37" s="195">
        <v>0.35869565217391303</v>
      </c>
      <c r="F37" s="196">
        <v>0.41249999999999998</v>
      </c>
      <c r="H37" s="134" t="s">
        <v>21</v>
      </c>
      <c r="I37" s="69" t="s">
        <v>139</v>
      </c>
      <c r="J37" s="212">
        <v>0</v>
      </c>
      <c r="K37" s="213">
        <v>0</v>
      </c>
      <c r="L37" s="72">
        <f>$F37*((1+N$6)*(1+($K37*0.1))+$R$6+$P$6)*((1+$O$3)*(1+((100/(100-($J37*2)))-1)))</f>
        <v>1.0543422306477144</v>
      </c>
    </row>
    <row r="38" spans="2:12" x14ac:dyDescent="0.3">
      <c r="B38" s="157"/>
      <c r="C38" s="158" t="s">
        <v>23</v>
      </c>
      <c r="D38" s="166">
        <v>0.36499999999999999</v>
      </c>
      <c r="E38" s="167"/>
      <c r="F38" s="168"/>
      <c r="H38" s="133"/>
      <c r="I38" s="17" t="s">
        <v>136</v>
      </c>
      <c r="J38" s="212">
        <v>0</v>
      </c>
      <c r="K38" s="213">
        <v>0</v>
      </c>
      <c r="L38" s="72">
        <f>$D38*((1+N$6)*(1+($K38*0.1))+$R$6+$P$6)*((1+$O$3)*(1+((100/(100-($J38*2)))-1)))</f>
        <v>0.93293312530040173</v>
      </c>
    </row>
    <row r="39" spans="2:12" x14ac:dyDescent="0.3">
      <c r="B39" s="162" t="s">
        <v>24</v>
      </c>
      <c r="C39" s="158" t="s">
        <v>25</v>
      </c>
      <c r="D39" s="163">
        <v>0.28275</v>
      </c>
      <c r="E39" s="164">
        <v>0.30449999999999999</v>
      </c>
      <c r="F39" s="165">
        <v>0.32624999999999998</v>
      </c>
      <c r="H39" s="15" t="s">
        <v>24</v>
      </c>
      <c r="I39" s="17" t="s">
        <v>139</v>
      </c>
      <c r="J39" s="212">
        <v>0</v>
      </c>
      <c r="K39" s="213">
        <v>0</v>
      </c>
      <c r="L39" s="72">
        <f t="shared" ref="L39:L62" si="2">$F39*((1+N$6)*(1+($K39*0.1))+$R$6+$P$6)*((1+$O$3)*(1+((100/(100-($J39*2)))-1)))</f>
        <v>0.83388885514864675</v>
      </c>
    </row>
    <row r="40" spans="2:12" x14ac:dyDescent="0.3">
      <c r="B40" s="162" t="s">
        <v>26</v>
      </c>
      <c r="C40" s="158" t="s">
        <v>27</v>
      </c>
      <c r="D40" s="163">
        <v>0.19500000000000001</v>
      </c>
      <c r="E40" s="164">
        <v>0.21060000000000001</v>
      </c>
      <c r="F40" s="165">
        <v>0.22750000000000001</v>
      </c>
      <c r="H40" s="15" t="s">
        <v>26</v>
      </c>
      <c r="I40" s="17" t="s">
        <v>137</v>
      </c>
      <c r="J40" s="212">
        <v>0</v>
      </c>
      <c r="K40" s="213">
        <v>0</v>
      </c>
      <c r="L40" s="72">
        <f t="shared" si="2"/>
        <v>0.58148571508449698</v>
      </c>
    </row>
    <row r="41" spans="2:12" x14ac:dyDescent="0.3">
      <c r="B41" s="162" t="s">
        <v>28</v>
      </c>
      <c r="C41" s="158" t="s">
        <v>29</v>
      </c>
      <c r="D41" s="163">
        <v>0.56174999999999997</v>
      </c>
      <c r="E41" s="164">
        <v>0.65537500000000004</v>
      </c>
      <c r="F41" s="165">
        <v>0.749</v>
      </c>
      <c r="H41" s="15" t="s">
        <v>28</v>
      </c>
      <c r="I41" s="17" t="s">
        <v>138</v>
      </c>
      <c r="J41" s="212">
        <v>0</v>
      </c>
      <c r="K41" s="213">
        <v>0</v>
      </c>
      <c r="L41" s="72">
        <f t="shared" si="2"/>
        <v>1.9144298927397285</v>
      </c>
    </row>
    <row r="42" spans="2:12" x14ac:dyDescent="0.3">
      <c r="B42" s="157" t="s">
        <v>31</v>
      </c>
      <c r="C42" s="158" t="s">
        <v>25</v>
      </c>
      <c r="D42" s="163">
        <v>0.12886363636363637</v>
      </c>
      <c r="E42" s="164">
        <v>0.13762135922330096</v>
      </c>
      <c r="F42" s="165">
        <v>0.14921052631578946</v>
      </c>
      <c r="H42" s="133" t="s">
        <v>31</v>
      </c>
      <c r="I42" s="17" t="s">
        <v>139</v>
      </c>
      <c r="J42" s="212">
        <v>0</v>
      </c>
      <c r="K42" s="213">
        <v>0</v>
      </c>
      <c r="L42" s="72">
        <f t="shared" si="2"/>
        <v>0.38137929491371864</v>
      </c>
    </row>
    <row r="43" spans="2:12" x14ac:dyDescent="0.3">
      <c r="B43" s="157"/>
      <c r="C43" s="158" t="s">
        <v>32</v>
      </c>
      <c r="D43" s="163">
        <v>0.17181818181818181</v>
      </c>
      <c r="E43" s="164">
        <v>0.18349514563106795</v>
      </c>
      <c r="F43" s="165">
        <v>0.19894736842105262</v>
      </c>
      <c r="H43" s="133"/>
      <c r="I43" s="17" t="s">
        <v>140</v>
      </c>
      <c r="J43" s="212">
        <v>0</v>
      </c>
      <c r="K43" s="213">
        <v>0</v>
      </c>
      <c r="L43" s="72">
        <f t="shared" si="2"/>
        <v>0.50850572655162485</v>
      </c>
    </row>
    <row r="44" spans="2:12" x14ac:dyDescent="0.3">
      <c r="B44" s="157" t="s">
        <v>33</v>
      </c>
      <c r="C44" s="158">
        <v>211</v>
      </c>
      <c r="D44" s="163">
        <v>0.59045454545454534</v>
      </c>
      <c r="E44" s="164">
        <v>0.71012000000000008</v>
      </c>
      <c r="F44" s="165">
        <v>0.84435000000000004</v>
      </c>
      <c r="H44" s="133" t="s">
        <v>33</v>
      </c>
      <c r="I44" s="17" t="s">
        <v>141</v>
      </c>
      <c r="J44" s="212">
        <v>0</v>
      </c>
      <c r="K44" s="213">
        <v>0</v>
      </c>
      <c r="L44" s="72">
        <f t="shared" si="2"/>
        <v>2.1581426968421762</v>
      </c>
    </row>
    <row r="45" spans="2:12" x14ac:dyDescent="0.3">
      <c r="B45" s="157"/>
      <c r="C45" s="158">
        <v>212</v>
      </c>
      <c r="D45" s="163">
        <v>0.33828124999999998</v>
      </c>
      <c r="E45" s="164">
        <v>0.4142366666666667</v>
      </c>
      <c r="F45" s="165">
        <v>0.50258928571428574</v>
      </c>
      <c r="H45" s="133"/>
      <c r="I45" s="17" t="s">
        <v>142</v>
      </c>
      <c r="J45" s="212">
        <v>0</v>
      </c>
      <c r="K45" s="213">
        <v>0</v>
      </c>
      <c r="L45" s="72">
        <f t="shared" si="2"/>
        <v>1.2846087481203428</v>
      </c>
    </row>
    <row r="46" spans="2:12" x14ac:dyDescent="0.3">
      <c r="B46" s="157" t="s">
        <v>34</v>
      </c>
      <c r="C46" s="158" t="s">
        <v>35</v>
      </c>
      <c r="D46" s="159">
        <v>0.12</v>
      </c>
      <c r="E46" s="160"/>
      <c r="F46" s="161"/>
      <c r="H46" s="133" t="s">
        <v>34</v>
      </c>
      <c r="I46" s="17" t="s">
        <v>143</v>
      </c>
      <c r="J46" s="212">
        <v>0</v>
      </c>
      <c r="K46" s="213">
        <v>0</v>
      </c>
      <c r="L46" s="72">
        <f>$D46*((1+N$6)*(1+($K46*0.1))+$R$6+$P$6)*((1+$O$3)*(1+((100/(100-($J46*2)))-1)))</f>
        <v>0.30671773982478961</v>
      </c>
    </row>
    <row r="47" spans="2:12" x14ac:dyDescent="0.3">
      <c r="B47" s="157"/>
      <c r="C47" s="158" t="s">
        <v>36</v>
      </c>
      <c r="D47" s="166">
        <v>0.29354166666666665</v>
      </c>
      <c r="E47" s="167"/>
      <c r="F47" s="168"/>
      <c r="H47" s="133"/>
      <c r="I47" s="17" t="s">
        <v>144</v>
      </c>
      <c r="J47" s="212">
        <v>0</v>
      </c>
      <c r="K47" s="213">
        <v>0</v>
      </c>
      <c r="L47" s="72">
        <f>$D47*((1+N$6)*(1+($K47*0.1))+$R$6+$P$6)*((1+$O$3)*(1+((100/(100-($J47*2)))-1)))</f>
        <v>0.7502869712033482</v>
      </c>
    </row>
    <row r="48" spans="2:12" x14ac:dyDescent="0.3">
      <c r="B48" s="162" t="s">
        <v>37</v>
      </c>
      <c r="C48" s="158" t="s">
        <v>38</v>
      </c>
      <c r="D48" s="163">
        <v>0.11334375000000001</v>
      </c>
      <c r="E48" s="164">
        <v>0.11944687500000001</v>
      </c>
      <c r="F48" s="165">
        <v>0.12642187499999999</v>
      </c>
      <c r="H48" s="15" t="s">
        <v>37</v>
      </c>
      <c r="I48" s="17" t="s">
        <v>137</v>
      </c>
      <c r="J48" s="212">
        <v>0</v>
      </c>
      <c r="K48" s="213">
        <v>0</v>
      </c>
      <c r="L48" s="72">
        <f t="shared" si="2"/>
        <v>0.3231319313701006</v>
      </c>
    </row>
    <row r="49" spans="2:18" x14ac:dyDescent="0.3">
      <c r="B49" s="157" t="s">
        <v>39</v>
      </c>
      <c r="C49" s="158" t="s">
        <v>40</v>
      </c>
      <c r="D49" s="163">
        <v>0.41416666666666668</v>
      </c>
      <c r="E49" s="164">
        <v>0.50961914062500002</v>
      </c>
      <c r="F49" s="165">
        <v>0.62124999999999997</v>
      </c>
      <c r="H49" s="133" t="s">
        <v>39</v>
      </c>
      <c r="I49" s="17" t="s">
        <v>138</v>
      </c>
      <c r="J49" s="212">
        <v>0</v>
      </c>
      <c r="K49" s="213">
        <v>0</v>
      </c>
      <c r="L49" s="72">
        <f t="shared" si="2"/>
        <v>1.587903298884588</v>
      </c>
    </row>
    <row r="50" spans="2:18" x14ac:dyDescent="0.3">
      <c r="B50" s="157"/>
      <c r="C50" s="158" t="s">
        <v>41</v>
      </c>
      <c r="D50" s="163">
        <v>0.24888888888888888</v>
      </c>
      <c r="E50" s="164">
        <v>0.26249999999999996</v>
      </c>
      <c r="F50" s="165">
        <v>0.27999999999999997</v>
      </c>
      <c r="H50" s="133"/>
      <c r="I50" s="17" t="s">
        <v>145</v>
      </c>
      <c r="J50" s="212">
        <v>0</v>
      </c>
      <c r="K50" s="213">
        <v>0</v>
      </c>
      <c r="L50" s="72">
        <f t="shared" si="2"/>
        <v>0.71567472625784245</v>
      </c>
    </row>
    <row r="51" spans="2:18" x14ac:dyDescent="0.3">
      <c r="B51" s="157" t="s">
        <v>42</v>
      </c>
      <c r="C51" s="158">
        <v>221</v>
      </c>
      <c r="D51" s="163">
        <v>0.68214285714285705</v>
      </c>
      <c r="E51" s="164">
        <v>0.80613235294117647</v>
      </c>
      <c r="F51" s="165">
        <v>0.95499999999999996</v>
      </c>
      <c r="H51" s="133" t="s">
        <v>42</v>
      </c>
      <c r="I51" s="17" t="s">
        <v>146</v>
      </c>
      <c r="J51" s="212">
        <v>0</v>
      </c>
      <c r="K51" s="213">
        <v>0</v>
      </c>
      <c r="L51" s="72">
        <f t="shared" si="2"/>
        <v>2.440962012772284</v>
      </c>
    </row>
    <row r="52" spans="2:18" x14ac:dyDescent="0.3">
      <c r="B52" s="157"/>
      <c r="C52" s="158">
        <v>222</v>
      </c>
      <c r="D52" s="163">
        <v>0.34107142857142853</v>
      </c>
      <c r="E52" s="164">
        <v>0.40306617647058823</v>
      </c>
      <c r="F52" s="165">
        <v>0.47749999999999998</v>
      </c>
      <c r="H52" s="133"/>
      <c r="I52" s="17" t="s">
        <v>147</v>
      </c>
      <c r="J52" s="212">
        <v>0</v>
      </c>
      <c r="K52" s="213">
        <v>0</v>
      </c>
      <c r="L52" s="72">
        <f t="shared" si="2"/>
        <v>1.220481006386142</v>
      </c>
    </row>
    <row r="53" spans="2:18" x14ac:dyDescent="0.3">
      <c r="B53" s="162" t="s">
        <v>43</v>
      </c>
      <c r="C53" s="158" t="s">
        <v>38</v>
      </c>
      <c r="D53" s="163">
        <v>9.2037037037037028E-2</v>
      </c>
      <c r="E53" s="164">
        <v>9.7070312499999992E-2</v>
      </c>
      <c r="F53" s="165">
        <v>0.10354166666666666</v>
      </c>
      <c r="H53" s="15" t="s">
        <v>43</v>
      </c>
      <c r="I53" s="17" t="s">
        <v>139</v>
      </c>
      <c r="J53" s="212">
        <v>0</v>
      </c>
      <c r="K53" s="213">
        <v>0</v>
      </c>
      <c r="L53" s="72">
        <f t="shared" si="2"/>
        <v>0.26465054981409797</v>
      </c>
    </row>
    <row r="54" spans="2:18" x14ac:dyDescent="0.3">
      <c r="B54" s="172" t="s">
        <v>44</v>
      </c>
      <c r="C54" s="158" t="s">
        <v>30</v>
      </c>
      <c r="D54" s="159">
        <v>0.19800000000000001</v>
      </c>
      <c r="E54" s="160"/>
      <c r="F54" s="161"/>
      <c r="H54" s="133" t="s">
        <v>44</v>
      </c>
      <c r="I54" s="17" t="s">
        <v>148</v>
      </c>
      <c r="J54" s="212">
        <v>0</v>
      </c>
      <c r="K54" s="213">
        <v>0</v>
      </c>
      <c r="L54" s="72">
        <f>$D54*((1+N$6)*(1+($K54*0.1))+$R$6+$P$6)*((1+$O$3)*(1+((100/(100-($J54*2)))-1)))</f>
        <v>0.50608427071090289</v>
      </c>
      <c r="N54" s="13"/>
    </row>
    <row r="55" spans="2:18" x14ac:dyDescent="0.3">
      <c r="B55" s="152"/>
      <c r="C55" s="158" t="s">
        <v>29</v>
      </c>
      <c r="D55" s="159">
        <v>0.29799999999999999</v>
      </c>
      <c r="E55" s="160"/>
      <c r="F55" s="161"/>
      <c r="H55" s="133"/>
      <c r="I55" s="17" t="s">
        <v>149</v>
      </c>
      <c r="J55" s="212">
        <v>0</v>
      </c>
      <c r="K55" s="213">
        <v>0</v>
      </c>
      <c r="L55" s="72">
        <f>$D55*((1+N$6)*(1+($K55*0.1))+$R$6+$P$6)*((1+$O$3)*(1+((100/(100-($J55*2)))-1)))</f>
        <v>0.76168238723156079</v>
      </c>
    </row>
    <row r="56" spans="2:18" x14ac:dyDescent="0.3">
      <c r="B56" s="172" t="s">
        <v>45</v>
      </c>
      <c r="C56" s="158" t="s">
        <v>46</v>
      </c>
      <c r="D56" s="163">
        <v>0.17604166666666668</v>
      </c>
      <c r="E56" s="164">
        <v>0.18552083333333336</v>
      </c>
      <c r="F56" s="165">
        <v>0.19635416666666669</v>
      </c>
      <c r="H56" s="133" t="s">
        <v>45</v>
      </c>
      <c r="I56" s="17" t="s">
        <v>150</v>
      </c>
      <c r="J56" s="212">
        <v>0</v>
      </c>
      <c r="K56" s="213">
        <v>0</v>
      </c>
      <c r="L56" s="72">
        <f>$F56*((1+N$6)*(1+($K56*0.1))+$R$6+$P$6)*((1+$O$3)*(1+((100/(100-($J56*2)))-1)))</f>
        <v>0.50187755170983372</v>
      </c>
    </row>
    <row r="57" spans="2:18" x14ac:dyDescent="0.3">
      <c r="B57" s="152"/>
      <c r="C57" s="158" t="s">
        <v>32</v>
      </c>
      <c r="D57" s="163">
        <v>0.14772727272727273</v>
      </c>
      <c r="E57" s="164">
        <v>0.15776699029126215</v>
      </c>
      <c r="F57" s="165">
        <v>0.1710526315789474</v>
      </c>
      <c r="H57" s="133"/>
      <c r="I57" s="17" t="s">
        <v>151</v>
      </c>
      <c r="J57" s="212">
        <v>0</v>
      </c>
      <c r="K57" s="213">
        <v>0</v>
      </c>
      <c r="L57" s="72">
        <f t="shared" si="2"/>
        <v>0.43720730457480989</v>
      </c>
    </row>
    <row r="58" spans="2:18" x14ac:dyDescent="0.3">
      <c r="B58" s="162" t="s">
        <v>47</v>
      </c>
      <c r="C58" s="173" t="s">
        <v>46</v>
      </c>
      <c r="D58" s="174">
        <v>0.5093333333333333</v>
      </c>
      <c r="E58" s="175">
        <v>0.55233333333333334</v>
      </c>
      <c r="F58" s="176">
        <v>0.59533333333333305</v>
      </c>
      <c r="H58" s="15" t="s">
        <v>47</v>
      </c>
      <c r="I58" s="70" t="s">
        <v>152</v>
      </c>
      <c r="J58" s="212">
        <v>0</v>
      </c>
      <c r="K58" s="213">
        <v>0</v>
      </c>
      <c r="L58" s="61">
        <f>($F58-14/24)*((1+$N$6)*(1+($K$58*0.1)+$R$6+$P$6))+14/24</f>
        <v>0.60119398453333295</v>
      </c>
    </row>
    <row r="59" spans="2:18" x14ac:dyDescent="0.3">
      <c r="B59" s="157" t="s">
        <v>48</v>
      </c>
      <c r="C59" s="158" t="s">
        <v>49</v>
      </c>
      <c r="D59" s="163">
        <v>0.61593750000000003</v>
      </c>
      <c r="E59" s="164">
        <v>0.78750000000000009</v>
      </c>
      <c r="F59" s="165">
        <v>1.0107692307692309</v>
      </c>
      <c r="H59" s="133" t="s">
        <v>48</v>
      </c>
      <c r="I59" s="17" t="s">
        <v>153</v>
      </c>
      <c r="J59" s="212">
        <v>0</v>
      </c>
      <c r="K59" s="213">
        <v>0</v>
      </c>
      <c r="L59" s="72">
        <f t="shared" si="2"/>
        <v>2.5835071162164973</v>
      </c>
    </row>
    <row r="60" spans="2:18" x14ac:dyDescent="0.3">
      <c r="B60" s="157"/>
      <c r="C60" s="158" t="s">
        <v>29</v>
      </c>
      <c r="D60" s="163">
        <v>0.49275000000000002</v>
      </c>
      <c r="E60" s="164">
        <v>0.57487500000000002</v>
      </c>
      <c r="F60" s="197">
        <v>0.65700000000000003</v>
      </c>
      <c r="H60" s="133"/>
      <c r="I60" s="17" t="s">
        <v>154</v>
      </c>
      <c r="J60" s="212">
        <v>0</v>
      </c>
      <c r="K60" s="213">
        <v>0</v>
      </c>
      <c r="L60" s="72">
        <f t="shared" si="2"/>
        <v>1.6792796255407232</v>
      </c>
    </row>
    <row r="61" spans="2:18" x14ac:dyDescent="0.3">
      <c r="B61" s="172" t="s">
        <v>55</v>
      </c>
      <c r="C61" s="173" t="s">
        <v>22</v>
      </c>
      <c r="D61" s="198">
        <v>0.13</v>
      </c>
      <c r="E61" s="199">
        <v>0.14199999999999999</v>
      </c>
      <c r="F61" s="200">
        <v>0.158</v>
      </c>
      <c r="H61" s="133" t="s">
        <v>55</v>
      </c>
      <c r="I61" s="70" t="s">
        <v>155</v>
      </c>
      <c r="J61" s="212">
        <v>0</v>
      </c>
      <c r="K61" s="213">
        <v>0</v>
      </c>
      <c r="L61" s="72">
        <f t="shared" si="2"/>
        <v>0.40384502410263967</v>
      </c>
    </row>
    <row r="62" spans="2:18" ht="17.25" thickBot="1" x14ac:dyDescent="0.35">
      <c r="B62" s="152"/>
      <c r="C62" s="173" t="s">
        <v>49</v>
      </c>
      <c r="D62" s="198">
        <v>0.32600000000000001</v>
      </c>
      <c r="E62" s="199">
        <v>0.4</v>
      </c>
      <c r="F62" s="201">
        <v>0.51</v>
      </c>
      <c r="H62" s="137"/>
      <c r="I62" s="71" t="s">
        <v>156</v>
      </c>
      <c r="J62" s="212">
        <v>0</v>
      </c>
      <c r="K62" s="213">
        <v>0</v>
      </c>
      <c r="L62" s="72">
        <f t="shared" si="2"/>
        <v>1.3035503942553559</v>
      </c>
    </row>
    <row r="63" spans="2:18" x14ac:dyDescent="0.3">
      <c r="L63" s="14"/>
    </row>
    <row r="64" spans="2:18" x14ac:dyDescent="0.3">
      <c r="L64" s="14"/>
      <c r="O64" s="14"/>
      <c r="P64" s="14"/>
      <c r="Q64" s="14"/>
      <c r="R64" s="14"/>
    </row>
    <row r="65" spans="14:14" x14ac:dyDescent="0.3">
      <c r="N65" s="14"/>
    </row>
  </sheetData>
  <mergeCells count="64">
    <mergeCell ref="B31:B32"/>
    <mergeCell ref="H31:H32"/>
    <mergeCell ref="B61:B62"/>
    <mergeCell ref="H61:H62"/>
    <mergeCell ref="B5:F5"/>
    <mergeCell ref="H5:L5"/>
    <mergeCell ref="B7:B8"/>
    <mergeCell ref="D7:F7"/>
    <mergeCell ref="H7:H8"/>
    <mergeCell ref="D8:F8"/>
    <mergeCell ref="B12:B13"/>
    <mergeCell ref="D12:F12"/>
    <mergeCell ref="H12:H13"/>
    <mergeCell ref="D13:F13"/>
    <mergeCell ref="D23:F23"/>
    <mergeCell ref="B14:B15"/>
    <mergeCell ref="H14:H15"/>
    <mergeCell ref="B16:B17"/>
    <mergeCell ref="D16:F16"/>
    <mergeCell ref="H16:H17"/>
    <mergeCell ref="D17:F17"/>
    <mergeCell ref="B19:B20"/>
    <mergeCell ref="H19:H20"/>
    <mergeCell ref="D20:F20"/>
    <mergeCell ref="B21:B22"/>
    <mergeCell ref="H21:H22"/>
    <mergeCell ref="B37:B38"/>
    <mergeCell ref="H37:H38"/>
    <mergeCell ref="D38:F38"/>
    <mergeCell ref="B24:B25"/>
    <mergeCell ref="D24:F24"/>
    <mergeCell ref="H24:H25"/>
    <mergeCell ref="D25:F25"/>
    <mergeCell ref="B26:B27"/>
    <mergeCell ref="H26:H27"/>
    <mergeCell ref="D27:F27"/>
    <mergeCell ref="B29:B30"/>
    <mergeCell ref="H29:H30"/>
    <mergeCell ref="D33:F33"/>
    <mergeCell ref="B35:F35"/>
    <mergeCell ref="H35:L35"/>
    <mergeCell ref="D31:F31"/>
    <mergeCell ref="B49:B50"/>
    <mergeCell ref="H49:H50"/>
    <mergeCell ref="B42:B43"/>
    <mergeCell ref="H42:H43"/>
    <mergeCell ref="B44:B45"/>
    <mergeCell ref="H44:H45"/>
    <mergeCell ref="J3:L3"/>
    <mergeCell ref="J4:L4"/>
    <mergeCell ref="B56:B57"/>
    <mergeCell ref="H56:H57"/>
    <mergeCell ref="B59:B60"/>
    <mergeCell ref="H59:H60"/>
    <mergeCell ref="B51:B52"/>
    <mergeCell ref="H51:H52"/>
    <mergeCell ref="B54:B55"/>
    <mergeCell ref="D54:F54"/>
    <mergeCell ref="H54:H55"/>
    <mergeCell ref="D55:F55"/>
    <mergeCell ref="B46:B47"/>
    <mergeCell ref="D46:F46"/>
    <mergeCell ref="H46:H47"/>
    <mergeCell ref="D47:F4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68083-7D8F-4F09-8A2D-52C40138D8D9}">
  <dimension ref="A1:K47"/>
  <sheetViews>
    <sheetView topLeftCell="D2" zoomScale="85" zoomScaleNormal="85" workbookViewId="0">
      <selection activeCell="G24" sqref="G24"/>
    </sheetView>
  </sheetViews>
  <sheetFormatPr defaultRowHeight="16.5" x14ac:dyDescent="0.3"/>
  <cols>
    <col min="1" max="1" width="3.875" hidden="1" customWidth="1"/>
    <col min="2" max="2" width="14.875" customWidth="1"/>
    <col min="3" max="3" width="10.125" customWidth="1"/>
    <col min="4" max="4" width="9.125" customWidth="1"/>
    <col min="5" max="5" width="31.25" customWidth="1"/>
    <col min="6" max="6" width="30.875" customWidth="1"/>
    <col min="7" max="7" width="32" customWidth="1"/>
    <col min="8" max="8" width="13.875" customWidth="1"/>
    <col min="9" max="9" width="16" customWidth="1"/>
    <col min="10" max="10" width="47.75" customWidth="1"/>
    <col min="11" max="11" width="7.125" customWidth="1"/>
  </cols>
  <sheetData>
    <row r="1" spans="2:11" ht="17.25" hidden="1" thickBot="1" x14ac:dyDescent="0.35"/>
    <row r="2" spans="2:11" ht="17.25" thickBot="1" x14ac:dyDescent="0.35">
      <c r="B2" s="23" t="s">
        <v>76</v>
      </c>
      <c r="C2" s="26" t="s">
        <v>75</v>
      </c>
      <c r="D2" s="26" t="s">
        <v>71</v>
      </c>
      <c r="E2" s="26" t="s">
        <v>72</v>
      </c>
      <c r="F2" s="36" t="s">
        <v>70</v>
      </c>
      <c r="G2" s="33" t="s">
        <v>73</v>
      </c>
      <c r="H2" s="26" t="s">
        <v>72</v>
      </c>
      <c r="I2" s="27" t="s">
        <v>74</v>
      </c>
      <c r="J2" s="26" t="s">
        <v>70</v>
      </c>
      <c r="K2" s="40" t="s">
        <v>80</v>
      </c>
    </row>
    <row r="3" spans="2:11" ht="17.25" thickTop="1" x14ac:dyDescent="0.3">
      <c r="B3" s="30" t="s">
        <v>56</v>
      </c>
      <c r="C3" s="1">
        <v>1032</v>
      </c>
      <c r="D3" s="1">
        <v>1</v>
      </c>
      <c r="E3" s="1">
        <f>C3*D3</f>
        <v>1032</v>
      </c>
      <c r="F3" s="37"/>
      <c r="G3" s="34">
        <v>13480</v>
      </c>
      <c r="H3" s="1">
        <f t="shared" ref="H3:H18" si="0">G3*D3</f>
        <v>13480</v>
      </c>
      <c r="I3" s="28">
        <f t="shared" ref="I3:I18" si="1">(H3-E3)/4120</f>
        <v>3.021359223300971</v>
      </c>
      <c r="J3" s="1"/>
      <c r="K3" s="42">
        <v>6</v>
      </c>
    </row>
    <row r="4" spans="2:11" x14ac:dyDescent="0.3">
      <c r="B4" s="30" t="s">
        <v>57</v>
      </c>
      <c r="C4" s="1">
        <v>176</v>
      </c>
      <c r="D4" s="1">
        <v>10</v>
      </c>
      <c r="E4" s="1">
        <f t="shared" ref="E4:E18" si="2">C4*D4</f>
        <v>1760</v>
      </c>
      <c r="F4" s="37"/>
      <c r="G4" s="34">
        <v>2268</v>
      </c>
      <c r="H4" s="1">
        <f t="shared" si="0"/>
        <v>22680</v>
      </c>
      <c r="I4" s="28">
        <f t="shared" si="1"/>
        <v>5.0776699029126213</v>
      </c>
      <c r="J4" s="1"/>
      <c r="K4" s="43">
        <v>8</v>
      </c>
    </row>
    <row r="5" spans="2:11" x14ac:dyDescent="0.3">
      <c r="B5" s="30" t="s">
        <v>58</v>
      </c>
      <c r="C5" s="1">
        <v>213</v>
      </c>
      <c r="D5" s="1">
        <v>1</v>
      </c>
      <c r="E5" s="1">
        <f t="shared" si="2"/>
        <v>213</v>
      </c>
      <c r="F5" s="37"/>
      <c r="G5" s="34">
        <v>2816</v>
      </c>
      <c r="H5" s="1">
        <f t="shared" si="0"/>
        <v>2816</v>
      </c>
      <c r="I5" s="28">
        <f t="shared" si="1"/>
        <v>0.63179611650485434</v>
      </c>
      <c r="J5" s="1"/>
      <c r="K5" s="43">
        <v>8</v>
      </c>
    </row>
    <row r="6" spans="2:11" x14ac:dyDescent="0.3">
      <c r="B6" s="30" t="s">
        <v>28</v>
      </c>
      <c r="C6" s="1">
        <v>535</v>
      </c>
      <c r="D6" s="1">
        <v>5</v>
      </c>
      <c r="E6" s="1">
        <f>C6*D6</f>
        <v>2675</v>
      </c>
      <c r="F6" s="37" t="s">
        <v>85</v>
      </c>
      <c r="G6" s="34">
        <v>7043</v>
      </c>
      <c r="H6" s="21">
        <f t="shared" si="0"/>
        <v>35215</v>
      </c>
      <c r="I6" s="28">
        <f t="shared" si="1"/>
        <v>7.8980582524271847</v>
      </c>
      <c r="J6" s="37" t="s">
        <v>85</v>
      </c>
      <c r="K6" s="44">
        <v>16</v>
      </c>
    </row>
    <row r="7" spans="2:11" x14ac:dyDescent="0.3">
      <c r="B7" s="30" t="s">
        <v>55</v>
      </c>
      <c r="C7" s="21">
        <f>410+410+4874</f>
        <v>5694</v>
      </c>
      <c r="D7" s="1">
        <v>1</v>
      </c>
      <c r="E7" s="1">
        <f t="shared" si="2"/>
        <v>5694</v>
      </c>
      <c r="F7" s="37"/>
      <c r="G7" s="34">
        <f>5212+5212+64003</f>
        <v>74427</v>
      </c>
      <c r="H7" s="1">
        <f t="shared" si="0"/>
        <v>74427</v>
      </c>
      <c r="I7" s="28">
        <f t="shared" si="1"/>
        <v>16.682766990291263</v>
      </c>
      <c r="J7" s="1"/>
      <c r="K7" s="24">
        <v>21</v>
      </c>
    </row>
    <row r="8" spans="2:11" x14ac:dyDescent="0.3">
      <c r="B8" s="30" t="s">
        <v>59</v>
      </c>
      <c r="C8" s="1">
        <v>1208</v>
      </c>
      <c r="D8" s="1">
        <v>3</v>
      </c>
      <c r="E8" s="1">
        <f t="shared" si="2"/>
        <v>3624</v>
      </c>
      <c r="F8" s="37"/>
      <c r="G8" s="34">
        <v>15851</v>
      </c>
      <c r="H8" s="1">
        <f t="shared" si="0"/>
        <v>47553</v>
      </c>
      <c r="I8" s="28">
        <f t="shared" si="1"/>
        <v>10.6623786407767</v>
      </c>
      <c r="J8" s="1"/>
      <c r="K8" s="44">
        <v>24</v>
      </c>
    </row>
    <row r="9" spans="2:11" x14ac:dyDescent="0.3">
      <c r="B9" s="30" t="s">
        <v>60</v>
      </c>
      <c r="C9" s="1">
        <f>402+600</f>
        <v>1002</v>
      </c>
      <c r="D9" s="1">
        <v>1</v>
      </c>
      <c r="E9" s="1">
        <f t="shared" si="2"/>
        <v>1002</v>
      </c>
      <c r="F9" s="37"/>
      <c r="G9" s="34">
        <f>5258+7878</f>
        <v>13136</v>
      </c>
      <c r="H9" s="1">
        <f t="shared" si="0"/>
        <v>13136</v>
      </c>
      <c r="I9" s="28">
        <f t="shared" si="1"/>
        <v>2.9451456310679611</v>
      </c>
      <c r="J9" s="1"/>
      <c r="K9" s="24">
        <v>18</v>
      </c>
    </row>
    <row r="10" spans="2:11" x14ac:dyDescent="0.3">
      <c r="B10" s="30" t="s">
        <v>61</v>
      </c>
      <c r="C10" s="1">
        <v>3771</v>
      </c>
      <c r="D10" s="1">
        <v>1</v>
      </c>
      <c r="E10" s="1">
        <f t="shared" si="2"/>
        <v>3771</v>
      </c>
      <c r="F10" s="37"/>
      <c r="G10" s="34">
        <v>49484</v>
      </c>
      <c r="H10" s="1">
        <f t="shared" si="0"/>
        <v>49484</v>
      </c>
      <c r="I10" s="28">
        <f t="shared" si="1"/>
        <v>11.095388349514563</v>
      </c>
      <c r="J10" s="1" t="s">
        <v>92</v>
      </c>
      <c r="K10" s="24">
        <v>24</v>
      </c>
    </row>
    <row r="11" spans="2:11" x14ac:dyDescent="0.3">
      <c r="B11" s="30" t="s">
        <v>62</v>
      </c>
      <c r="C11" s="1">
        <v>1703</v>
      </c>
      <c r="D11" s="1">
        <v>1</v>
      </c>
      <c r="E11" s="1">
        <f t="shared" si="2"/>
        <v>1703</v>
      </c>
      <c r="F11" s="37"/>
      <c r="G11" s="34">
        <v>22343</v>
      </c>
      <c r="H11" s="1">
        <f t="shared" si="0"/>
        <v>22343</v>
      </c>
      <c r="I11" s="28">
        <f t="shared" si="1"/>
        <v>5.0097087378640781</v>
      </c>
      <c r="J11" s="1"/>
      <c r="K11" s="24">
        <v>16</v>
      </c>
    </row>
    <row r="12" spans="2:11" x14ac:dyDescent="0.3">
      <c r="B12" s="30" t="s">
        <v>63</v>
      </c>
      <c r="C12" s="1">
        <v>253</v>
      </c>
      <c r="D12" s="1">
        <v>10</v>
      </c>
      <c r="E12" s="1">
        <f t="shared" si="2"/>
        <v>2530</v>
      </c>
      <c r="F12" s="37"/>
      <c r="G12" s="34">
        <v>3326</v>
      </c>
      <c r="H12" s="1">
        <f t="shared" si="0"/>
        <v>33260</v>
      </c>
      <c r="I12" s="28">
        <f t="shared" si="1"/>
        <v>7.45873786407767</v>
      </c>
      <c r="J12" s="1"/>
      <c r="K12" s="43">
        <v>24</v>
      </c>
    </row>
    <row r="13" spans="2:11" x14ac:dyDescent="0.3">
      <c r="B13" s="30" t="s">
        <v>64</v>
      </c>
      <c r="C13" s="1">
        <v>1450</v>
      </c>
      <c r="D13" s="1">
        <v>1</v>
      </c>
      <c r="E13" s="1">
        <f t="shared" si="2"/>
        <v>1450</v>
      </c>
      <c r="F13" s="37"/>
      <c r="G13" s="34">
        <v>19038</v>
      </c>
      <c r="H13" s="1">
        <f t="shared" si="0"/>
        <v>19038</v>
      </c>
      <c r="I13" s="28">
        <f t="shared" si="1"/>
        <v>4.2689320388349516</v>
      </c>
      <c r="J13" s="1"/>
      <c r="K13" s="44">
        <v>16</v>
      </c>
    </row>
    <row r="14" spans="2:11" x14ac:dyDescent="0.3">
      <c r="B14" s="30" t="s">
        <v>65</v>
      </c>
      <c r="C14" s="1">
        <v>1273</v>
      </c>
      <c r="D14" s="1">
        <v>1</v>
      </c>
      <c r="E14" s="1">
        <f t="shared" si="2"/>
        <v>1273</v>
      </c>
      <c r="F14" s="37"/>
      <c r="G14" s="34">
        <v>16698</v>
      </c>
      <c r="H14" s="1">
        <f t="shared" si="0"/>
        <v>16698</v>
      </c>
      <c r="I14" s="28">
        <f t="shared" si="1"/>
        <v>3.7439320388349513</v>
      </c>
      <c r="J14" s="1"/>
      <c r="K14" s="24">
        <v>30</v>
      </c>
    </row>
    <row r="15" spans="2:11" x14ac:dyDescent="0.3">
      <c r="B15" s="30" t="s">
        <v>66</v>
      </c>
      <c r="C15" s="1">
        <v>261</v>
      </c>
      <c r="D15" s="1">
        <v>8</v>
      </c>
      <c r="E15" s="1">
        <f t="shared" si="2"/>
        <v>2088</v>
      </c>
      <c r="F15" s="37"/>
      <c r="G15" s="34">
        <v>3441</v>
      </c>
      <c r="H15" s="1">
        <f t="shared" si="0"/>
        <v>27528</v>
      </c>
      <c r="I15" s="28">
        <f t="shared" si="1"/>
        <v>6.174757281553398</v>
      </c>
      <c r="J15" s="1"/>
      <c r="K15" s="24">
        <v>12</v>
      </c>
    </row>
    <row r="16" spans="2:11" x14ac:dyDescent="0.3">
      <c r="B16" s="30" t="s">
        <v>67</v>
      </c>
      <c r="C16" s="1">
        <v>972</v>
      </c>
      <c r="D16" s="1">
        <v>2</v>
      </c>
      <c r="E16" s="1">
        <f t="shared" si="2"/>
        <v>1944</v>
      </c>
      <c r="F16" s="38" t="s">
        <v>99</v>
      </c>
      <c r="G16" s="34">
        <v>12686</v>
      </c>
      <c r="H16" s="1">
        <f t="shared" si="0"/>
        <v>25372</v>
      </c>
      <c r="I16" s="28">
        <f t="shared" si="1"/>
        <v>5.6864077669902908</v>
      </c>
      <c r="J16" s="1" t="s">
        <v>100</v>
      </c>
      <c r="K16" s="24">
        <v>24</v>
      </c>
    </row>
    <row r="17" spans="2:11" x14ac:dyDescent="0.3">
      <c r="B17" s="30" t="s">
        <v>68</v>
      </c>
      <c r="C17" s="1">
        <v>620</v>
      </c>
      <c r="D17" s="1">
        <v>6</v>
      </c>
      <c r="E17" s="1">
        <f t="shared" si="2"/>
        <v>3720</v>
      </c>
      <c r="F17" s="37"/>
      <c r="G17" s="34">
        <v>8116</v>
      </c>
      <c r="H17" s="1">
        <f t="shared" si="0"/>
        <v>48696</v>
      </c>
      <c r="I17" s="28">
        <f t="shared" si="1"/>
        <v>10.916504854368933</v>
      </c>
      <c r="J17" s="1"/>
      <c r="K17" s="43">
        <v>24</v>
      </c>
    </row>
    <row r="18" spans="2:11" x14ac:dyDescent="0.3">
      <c r="B18" s="30" t="s">
        <v>48</v>
      </c>
      <c r="C18" s="1">
        <v>304</v>
      </c>
      <c r="D18" s="1">
        <v>5</v>
      </c>
      <c r="E18" s="1">
        <f t="shared" si="2"/>
        <v>1520</v>
      </c>
      <c r="F18" s="37"/>
      <c r="G18" s="34">
        <v>4016</v>
      </c>
      <c r="H18" s="1">
        <f t="shared" si="0"/>
        <v>20080</v>
      </c>
      <c r="I18" s="28">
        <f t="shared" si="1"/>
        <v>4.5048543689320386</v>
      </c>
      <c r="J18" s="1"/>
      <c r="K18" s="43">
        <v>20</v>
      </c>
    </row>
    <row r="19" spans="2:11" ht="17.25" thickBot="1" x14ac:dyDescent="0.35">
      <c r="B19" s="31" t="s">
        <v>69</v>
      </c>
      <c r="C19" s="25"/>
      <c r="D19" s="25"/>
      <c r="E19" s="25"/>
      <c r="F19" s="39" t="s">
        <v>79</v>
      </c>
      <c r="G19" s="35"/>
      <c r="H19" s="25"/>
      <c r="I19" s="29"/>
      <c r="J19" s="25" t="s">
        <v>78</v>
      </c>
      <c r="K19" s="41">
        <v>30</v>
      </c>
    </row>
    <row r="21" spans="2:11" x14ac:dyDescent="0.3">
      <c r="B21" s="1"/>
      <c r="C21" s="46" t="s">
        <v>77</v>
      </c>
      <c r="D21" s="46" t="s">
        <v>80</v>
      </c>
      <c r="E21" s="46" t="s">
        <v>81</v>
      </c>
      <c r="F21" s="47" t="s">
        <v>82</v>
      </c>
      <c r="G21" s="46" t="s">
        <v>70</v>
      </c>
    </row>
    <row r="22" spans="2:11" x14ac:dyDescent="0.3">
      <c r="B22" s="32" t="s">
        <v>56</v>
      </c>
      <c r="C22" s="19">
        <v>121</v>
      </c>
      <c r="D22" s="1">
        <v>4</v>
      </c>
      <c r="E22" s="1">
        <f>(1+0.6)*2</f>
        <v>3.2</v>
      </c>
      <c r="F22" s="49">
        <f>E22/D22*$I$3</f>
        <v>2.4170873786407769</v>
      </c>
      <c r="G22" s="1"/>
    </row>
    <row r="23" spans="2:11" x14ac:dyDescent="0.3">
      <c r="B23" s="32" t="s">
        <v>56</v>
      </c>
      <c r="C23" s="19">
        <v>321</v>
      </c>
      <c r="D23" s="1">
        <v>6</v>
      </c>
      <c r="E23" s="1">
        <f>(1+0.6)*2*1.6</f>
        <v>5.120000000000001</v>
      </c>
      <c r="F23" s="49">
        <f>E23/D23*$I$3</f>
        <v>2.5782265372168292</v>
      </c>
      <c r="G23" s="1"/>
    </row>
    <row r="24" spans="2:11" x14ac:dyDescent="0.3">
      <c r="B24" s="32" t="s">
        <v>56</v>
      </c>
      <c r="C24" s="19">
        <v>122</v>
      </c>
      <c r="D24" s="1">
        <v>4</v>
      </c>
      <c r="E24" s="1">
        <f>1+0.6+1.2</f>
        <v>2.8</v>
      </c>
      <c r="F24" s="49">
        <f t="shared" ref="F24" si="3">E24/D24*$I$3</f>
        <v>2.1149514563106795</v>
      </c>
      <c r="G24" s="1"/>
    </row>
    <row r="25" spans="2:11" x14ac:dyDescent="0.3">
      <c r="B25" s="32" t="s">
        <v>56</v>
      </c>
      <c r="C25" s="19">
        <v>322</v>
      </c>
      <c r="D25" s="1">
        <v>6</v>
      </c>
      <c r="E25" s="1">
        <f>(1+0.6+1.2)*1.6</f>
        <v>4.4799999999999995</v>
      </c>
      <c r="F25" s="49">
        <f>E25/D25*$I$3</f>
        <v>2.2559482200647247</v>
      </c>
      <c r="G25" s="1"/>
    </row>
    <row r="26" spans="2:11" x14ac:dyDescent="0.3">
      <c r="B26" s="48" t="s">
        <v>24</v>
      </c>
      <c r="C26" s="19" t="s">
        <v>83</v>
      </c>
      <c r="D26" s="1">
        <v>8</v>
      </c>
      <c r="E26" s="1">
        <v>2.4500000000000002</v>
      </c>
      <c r="F26" s="49">
        <f>E26/D26*$I$4</f>
        <v>1.5550364077669905</v>
      </c>
      <c r="G26" s="1"/>
    </row>
    <row r="27" spans="2:11" x14ac:dyDescent="0.3">
      <c r="B27" s="48" t="s">
        <v>58</v>
      </c>
      <c r="C27" s="19" t="s">
        <v>84</v>
      </c>
      <c r="D27" s="1">
        <v>8</v>
      </c>
      <c r="E27" s="1">
        <v>2.0499999999999998</v>
      </c>
      <c r="F27" s="49">
        <f>E27/D27*$I$5</f>
        <v>0.16189775485436891</v>
      </c>
      <c r="G27" s="1"/>
    </row>
    <row r="28" spans="2:11" x14ac:dyDescent="0.3">
      <c r="B28" s="32" t="s">
        <v>28</v>
      </c>
      <c r="C28" s="19">
        <v>231</v>
      </c>
      <c r="D28" s="1">
        <v>16</v>
      </c>
      <c r="E28" s="45">
        <f>1.45*2.7</f>
        <v>3.915</v>
      </c>
      <c r="F28" s="49">
        <f>E28/D28*$I$6</f>
        <v>1.9325561286407769</v>
      </c>
      <c r="G28" s="22" t="s">
        <v>88</v>
      </c>
    </row>
    <row r="29" spans="2:11" ht="33" x14ac:dyDescent="0.3">
      <c r="B29" s="32" t="s">
        <v>28</v>
      </c>
      <c r="C29" s="19">
        <v>331</v>
      </c>
      <c r="D29" s="1">
        <v>16</v>
      </c>
      <c r="E29" s="45">
        <f>1.45*1.4*3.55</f>
        <v>7.2064999999999992</v>
      </c>
      <c r="F29" s="49">
        <f>E29/D29*$I$6</f>
        <v>3.5573347997572813</v>
      </c>
      <c r="G29" s="22" t="s">
        <v>89</v>
      </c>
    </row>
    <row r="30" spans="2:11" x14ac:dyDescent="0.3">
      <c r="B30" s="32" t="s">
        <v>55</v>
      </c>
      <c r="C30" s="19">
        <v>111</v>
      </c>
      <c r="D30" s="1">
        <v>14</v>
      </c>
      <c r="E30" s="1">
        <f>1+0.7</f>
        <v>1.7</v>
      </c>
      <c r="F30" s="49">
        <f>E30/D30*$I$7</f>
        <v>2.0257645631067964</v>
      </c>
      <c r="G30" s="1" t="s">
        <v>86</v>
      </c>
    </row>
    <row r="31" spans="2:11" ht="33" x14ac:dyDescent="0.3">
      <c r="B31" s="32" t="s">
        <v>55</v>
      </c>
      <c r="C31" s="19">
        <v>311</v>
      </c>
      <c r="D31" s="1">
        <v>21</v>
      </c>
      <c r="E31" s="1">
        <f>1+0.7</f>
        <v>1.7</v>
      </c>
      <c r="F31" s="49">
        <f>E31/D31*$I$7</f>
        <v>1.3505097087378641</v>
      </c>
      <c r="G31" s="22" t="s">
        <v>87</v>
      </c>
    </row>
    <row r="32" spans="2:11" x14ac:dyDescent="0.3">
      <c r="B32" s="32" t="s">
        <v>59</v>
      </c>
      <c r="C32" s="19">
        <v>211</v>
      </c>
      <c r="D32" s="1">
        <v>19</v>
      </c>
      <c r="E32" s="1">
        <v>1</v>
      </c>
      <c r="F32" s="49">
        <f>E32/D32*$I$8*1.95</f>
        <v>1.0942967552376086</v>
      </c>
      <c r="G32" s="22" t="s">
        <v>90</v>
      </c>
    </row>
    <row r="33" spans="2:7" x14ac:dyDescent="0.3">
      <c r="B33" s="32" t="s">
        <v>59</v>
      </c>
      <c r="C33" s="19">
        <v>231</v>
      </c>
      <c r="D33" s="1">
        <v>19</v>
      </c>
      <c r="E33" s="1">
        <v>1.25</v>
      </c>
      <c r="F33" s="49">
        <f>E33/D33*$I$8*2.42</f>
        <v>1.6975629151762903</v>
      </c>
      <c r="G33" s="22" t="s">
        <v>91</v>
      </c>
    </row>
    <row r="34" spans="2:7" x14ac:dyDescent="0.3">
      <c r="B34" s="32" t="s">
        <v>60</v>
      </c>
      <c r="C34" s="19">
        <v>221</v>
      </c>
      <c r="D34" s="1">
        <v>20</v>
      </c>
      <c r="E34" s="1">
        <f>(1+1.928+1.45)*2</f>
        <v>8.7560000000000002</v>
      </c>
      <c r="F34" s="49">
        <f>E34/D34*$I$9</f>
        <v>1.2893847572815536</v>
      </c>
      <c r="G34" s="1"/>
    </row>
    <row r="35" spans="2:7" x14ac:dyDescent="0.3">
      <c r="B35" s="32" t="s">
        <v>34</v>
      </c>
      <c r="C35" s="19" t="s">
        <v>36</v>
      </c>
      <c r="D35" s="1">
        <v>24</v>
      </c>
      <c r="E35" s="1">
        <f>(1+0.948)*1.6*2</f>
        <v>6.2336</v>
      </c>
      <c r="F35" s="49">
        <f>E35/D35*$I$10</f>
        <v>2.8818422006472488</v>
      </c>
      <c r="G35" s="22"/>
    </row>
    <row r="36" spans="2:7" x14ac:dyDescent="0.3">
      <c r="B36" s="32" t="s">
        <v>37</v>
      </c>
      <c r="C36" s="19" t="s">
        <v>93</v>
      </c>
      <c r="D36" s="1">
        <v>16</v>
      </c>
      <c r="E36" s="1">
        <v>1.5</v>
      </c>
      <c r="F36" s="49">
        <f>E36/D36*$I$11</f>
        <v>0.46966019417475735</v>
      </c>
      <c r="G36" s="22" t="s">
        <v>94</v>
      </c>
    </row>
    <row r="37" spans="2:7" x14ac:dyDescent="0.3">
      <c r="B37" s="32" t="s">
        <v>37</v>
      </c>
      <c r="C37" s="19" t="s">
        <v>36</v>
      </c>
      <c r="D37" s="1">
        <v>16</v>
      </c>
      <c r="E37" s="1">
        <v>2.95</v>
      </c>
      <c r="F37" s="49">
        <f>E37/D37*$I$12</f>
        <v>1.3752047936893206</v>
      </c>
      <c r="G37" s="1"/>
    </row>
    <row r="38" spans="2:7" x14ac:dyDescent="0.3">
      <c r="B38" s="32" t="s">
        <v>63</v>
      </c>
      <c r="C38" s="19">
        <v>112</v>
      </c>
      <c r="D38" s="1">
        <v>24</v>
      </c>
      <c r="E38" s="1">
        <f>9.76*0.7*1.36</f>
        <v>9.2915200000000002</v>
      </c>
      <c r="F38" s="49">
        <f>E38/D38*$I$12</f>
        <v>2.8876255016181234</v>
      </c>
      <c r="G38" s="1" t="s">
        <v>95</v>
      </c>
    </row>
    <row r="39" spans="2:7" x14ac:dyDescent="0.3">
      <c r="B39" s="32" t="s">
        <v>42</v>
      </c>
      <c r="C39" s="19">
        <v>231</v>
      </c>
      <c r="D39" s="1">
        <v>13</v>
      </c>
      <c r="E39" s="1">
        <f>(1+1.45)*1.45</f>
        <v>3.5525000000000002</v>
      </c>
      <c r="F39" s="49">
        <f>E39/D39*$I$13</f>
        <v>1.1665677744585512</v>
      </c>
      <c r="G39" s="1"/>
    </row>
    <row r="40" spans="2:7" x14ac:dyDescent="0.3">
      <c r="B40" s="32" t="s">
        <v>42</v>
      </c>
      <c r="C40" s="19">
        <v>232</v>
      </c>
      <c r="D40" s="1">
        <v>13</v>
      </c>
      <c r="E40" s="1">
        <f>1+1.45+0.5</f>
        <v>2.95</v>
      </c>
      <c r="F40" s="49">
        <f>E40/D40*$I$13</f>
        <v>0.96871919342793145</v>
      </c>
      <c r="G40" s="1"/>
    </row>
    <row r="41" spans="2:7" x14ac:dyDescent="0.3">
      <c r="B41" s="32" t="s">
        <v>65</v>
      </c>
      <c r="C41" s="19" t="s">
        <v>49</v>
      </c>
      <c r="D41" s="1">
        <v>24</v>
      </c>
      <c r="E41" s="1">
        <v>3.65</v>
      </c>
      <c r="F41" s="49">
        <f>E41/D41*$I$14</f>
        <v>0.56938966423948212</v>
      </c>
      <c r="G41" s="1" t="s">
        <v>96</v>
      </c>
    </row>
    <row r="42" spans="2:7" x14ac:dyDescent="0.3">
      <c r="B42" s="32" t="s">
        <v>66</v>
      </c>
      <c r="C42" s="19">
        <v>331</v>
      </c>
      <c r="D42" s="1">
        <v>12</v>
      </c>
      <c r="E42" s="1">
        <f>(1+1.5+1.45)*1.6*5</f>
        <v>31.6</v>
      </c>
      <c r="F42" s="49">
        <f>(E42/D42*$I$15)+($I$15*3.5/12)</f>
        <v>18.061165048543689</v>
      </c>
      <c r="G42" s="1" t="s">
        <v>97</v>
      </c>
    </row>
    <row r="43" spans="2:7" x14ac:dyDescent="0.3">
      <c r="B43" s="32" t="s">
        <v>66</v>
      </c>
      <c r="C43" s="19">
        <v>332</v>
      </c>
      <c r="D43" s="1">
        <v>12</v>
      </c>
      <c r="E43" s="1">
        <f>1*2.04*1.25</f>
        <v>2.5499999999999998</v>
      </c>
      <c r="F43" s="49">
        <f>(E43/D43*$I$15)+($I$15*3.5/12)</f>
        <v>3.1131067961165049</v>
      </c>
      <c r="G43" s="1" t="s">
        <v>98</v>
      </c>
    </row>
    <row r="44" spans="2:7" x14ac:dyDescent="0.3">
      <c r="B44" s="32" t="s">
        <v>67</v>
      </c>
      <c r="C44" s="19" t="s">
        <v>104</v>
      </c>
      <c r="D44" s="1">
        <v>24</v>
      </c>
      <c r="E44" s="1">
        <v>1</v>
      </c>
      <c r="F44" s="49">
        <f>(E44/D44*$I$16)+(2.8*2.43/D44)</f>
        <v>0.52043365695792887</v>
      </c>
      <c r="G44" s="22" t="s">
        <v>101</v>
      </c>
    </row>
    <row r="45" spans="2:7" x14ac:dyDescent="0.3">
      <c r="B45" s="32" t="s">
        <v>67</v>
      </c>
      <c r="C45" s="19" t="s">
        <v>46</v>
      </c>
      <c r="D45" s="1">
        <v>24</v>
      </c>
      <c r="E45" s="1">
        <f>1*1.5</f>
        <v>1.5</v>
      </c>
      <c r="F45" s="49">
        <f>(E45/D45*$I$16)+(2.8*1.66/D45)</f>
        <v>0.54906715210355983</v>
      </c>
      <c r="G45" s="22" t="s">
        <v>101</v>
      </c>
    </row>
    <row r="46" spans="2:7" x14ac:dyDescent="0.3">
      <c r="B46" s="32" t="s">
        <v>68</v>
      </c>
      <c r="C46" s="19" t="s">
        <v>102</v>
      </c>
      <c r="D46" s="1">
        <v>24</v>
      </c>
      <c r="E46" s="1">
        <v>1.67</v>
      </c>
      <c r="F46" s="49">
        <f>E46/D46*$I$17</f>
        <v>0.75960679611650483</v>
      </c>
      <c r="G46" s="1" t="s">
        <v>103</v>
      </c>
    </row>
    <row r="47" spans="2:7" x14ac:dyDescent="0.3">
      <c r="B47" s="32" t="s">
        <v>48</v>
      </c>
      <c r="C47" s="19">
        <v>123</v>
      </c>
      <c r="D47" s="1">
        <v>13</v>
      </c>
      <c r="E47" s="1">
        <f>1+2.65</f>
        <v>3.65</v>
      </c>
      <c r="F47" s="49">
        <f>E47/D47*$I$18</f>
        <v>1.264824495892457</v>
      </c>
      <c r="G47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5332-C567-47BA-986F-47D688BDF89C}">
  <dimension ref="B1:Z24"/>
  <sheetViews>
    <sheetView tabSelected="1" topLeftCell="D7" workbookViewId="0">
      <selection activeCell="O20" sqref="O20"/>
    </sheetView>
  </sheetViews>
  <sheetFormatPr defaultRowHeight="16.5" x14ac:dyDescent="0.3"/>
  <cols>
    <col min="1" max="1" width="0" hidden="1" customWidth="1"/>
    <col min="2" max="2" width="17.25" hidden="1" customWidth="1"/>
    <col min="3" max="3" width="9" hidden="1" customWidth="1"/>
    <col min="4" max="4" width="14.375" bestFit="1" customWidth="1"/>
    <col min="5" max="5" width="11.625" bestFit="1" customWidth="1"/>
    <col min="6" max="6" width="14.375" bestFit="1" customWidth="1"/>
    <col min="7" max="7" width="14.375" hidden="1" customWidth="1"/>
    <col min="8" max="8" width="14.375" bestFit="1" customWidth="1"/>
    <col min="9" max="9" width="13.75" hidden="1" customWidth="1"/>
    <col min="10" max="10" width="12.375" bestFit="1" customWidth="1"/>
    <col min="11" max="11" width="9.625" hidden="1" customWidth="1"/>
    <col min="12" max="12" width="9.625" customWidth="1"/>
    <col min="13" max="13" width="9.625" hidden="1" customWidth="1"/>
    <col min="14" max="14" width="20" hidden="1" customWidth="1"/>
    <col min="15" max="15" width="15.875" bestFit="1" customWidth="1"/>
    <col min="16" max="16" width="11.625" bestFit="1" customWidth="1"/>
    <col min="17" max="17" width="16.5" bestFit="1" customWidth="1"/>
    <col min="18" max="18" width="5.125" customWidth="1"/>
    <col min="19" max="19" width="3.75" customWidth="1"/>
    <col min="20" max="20" width="15.375" customWidth="1"/>
    <col min="21" max="21" width="9.5" customWidth="1"/>
    <col min="22" max="23" width="9.75" customWidth="1"/>
    <col min="24" max="24" width="9.875" bestFit="1" customWidth="1"/>
    <col min="26" max="26" width="14.125" customWidth="1"/>
  </cols>
  <sheetData>
    <row r="1" spans="2:26" hidden="1" x14ac:dyDescent="0.3"/>
    <row r="2" spans="2:26" hidden="1" x14ac:dyDescent="0.3">
      <c r="B2" t="s">
        <v>105</v>
      </c>
      <c r="C2" t="s">
        <v>106</v>
      </c>
      <c r="D2" t="s">
        <v>113</v>
      </c>
      <c r="N2" t="s">
        <v>112</v>
      </c>
      <c r="O2" t="s">
        <v>112</v>
      </c>
      <c r="Q2" t="s">
        <v>123</v>
      </c>
      <c r="S2" t="s">
        <v>130</v>
      </c>
      <c r="U2" t="s">
        <v>123</v>
      </c>
    </row>
    <row r="3" spans="2:26" hidden="1" x14ac:dyDescent="0.3">
      <c r="B3">
        <v>3594</v>
      </c>
      <c r="C3">
        <v>197</v>
      </c>
      <c r="D3">
        <v>255</v>
      </c>
      <c r="G3">
        <v>256</v>
      </c>
      <c r="N3">
        <v>226</v>
      </c>
      <c r="O3">
        <v>226</v>
      </c>
      <c r="Q3">
        <v>246</v>
      </c>
      <c r="U3">
        <v>8.2100000000000009</v>
      </c>
      <c r="X3" s="55"/>
    </row>
    <row r="4" spans="2:26" hidden="1" x14ac:dyDescent="0.3"/>
    <row r="5" spans="2:26" hidden="1" x14ac:dyDescent="0.3">
      <c r="B5">
        <v>246</v>
      </c>
      <c r="T5" s="53"/>
      <c r="U5" s="53"/>
    </row>
    <row r="6" spans="2:26" ht="17.25" hidden="1" thickBot="1" x14ac:dyDescent="0.35">
      <c r="B6" t="s">
        <v>120</v>
      </c>
    </row>
    <row r="7" spans="2:26" ht="18" thickTop="1" thickBot="1" x14ac:dyDescent="0.35">
      <c r="B7" s="51" t="s">
        <v>131</v>
      </c>
      <c r="D7" s="41"/>
      <c r="E7" s="107" t="s">
        <v>122</v>
      </c>
      <c r="F7" s="123" t="s">
        <v>175</v>
      </c>
      <c r="G7" s="124" t="s">
        <v>178</v>
      </c>
      <c r="H7" s="124" t="s">
        <v>176</v>
      </c>
      <c r="I7" s="124" t="s">
        <v>174</v>
      </c>
      <c r="J7" s="124" t="s">
        <v>177</v>
      </c>
      <c r="K7" s="124" t="s">
        <v>179</v>
      </c>
      <c r="L7" s="125" t="s">
        <v>183</v>
      </c>
      <c r="M7" s="105" t="s">
        <v>181</v>
      </c>
      <c r="N7" s="106" t="s">
        <v>180</v>
      </c>
      <c r="O7" s="77" t="s">
        <v>124</v>
      </c>
      <c r="P7" s="77" t="s">
        <v>133</v>
      </c>
      <c r="Q7" s="78" t="s">
        <v>125</v>
      </c>
      <c r="R7" s="230" t="s">
        <v>186</v>
      </c>
      <c r="T7" s="88" t="s">
        <v>0</v>
      </c>
      <c r="U7" s="89" t="s">
        <v>121</v>
      </c>
      <c r="V7" s="90" t="s">
        <v>158</v>
      </c>
      <c r="W7" s="5"/>
      <c r="X7" s="138" t="s">
        <v>134</v>
      </c>
      <c r="Y7" s="138"/>
      <c r="Z7" s="138"/>
    </row>
    <row r="8" spans="2:26" ht="17.25" thickTop="1" x14ac:dyDescent="0.3">
      <c r="B8" t="s">
        <v>115</v>
      </c>
      <c r="D8" s="108" t="s">
        <v>56</v>
      </c>
      <c r="E8" s="221">
        <v>6</v>
      </c>
      <c r="F8" s="112" t="s">
        <v>161</v>
      </c>
      <c r="G8" s="45">
        <v>6</v>
      </c>
      <c r="H8" s="104"/>
      <c r="I8" s="45">
        <v>1</v>
      </c>
      <c r="J8" s="45">
        <v>0</v>
      </c>
      <c r="K8" s="45">
        <f>1-($J8*0.1)</f>
        <v>1</v>
      </c>
      <c r="L8" s="113">
        <v>0</v>
      </c>
      <c r="M8" s="119">
        <f>$L8*0.02</f>
        <v>0</v>
      </c>
      <c r="N8" s="111">
        <f t="shared" ref="N8:N20" si="0">$G8*(((1-$T$9)*(1-$M$8)-$V$9))</f>
        <v>3.6810648206797487</v>
      </c>
      <c r="O8" s="224">
        <v>315</v>
      </c>
      <c r="P8" s="225">
        <f t="shared" ref="P8:P20" si="1">$O8-($O8*I$8*$K8-$U$9)</f>
        <v>0</v>
      </c>
      <c r="Q8" s="226">
        <f>IF($R8=1,($O8-$P8)/$N8,0)</f>
        <v>0</v>
      </c>
      <c r="R8" s="54">
        <v>0</v>
      </c>
      <c r="S8" s="52"/>
      <c r="T8" s="103">
        <v>1800</v>
      </c>
      <c r="U8" s="85">
        <v>0</v>
      </c>
      <c r="V8" s="43">
        <v>0</v>
      </c>
      <c r="X8" s="138" t="s">
        <v>135</v>
      </c>
      <c r="Y8" s="138"/>
      <c r="Z8" s="138"/>
    </row>
    <row r="9" spans="2:26" ht="17.25" thickBot="1" x14ac:dyDescent="0.35">
      <c r="B9" s="50" t="s">
        <v>114</v>
      </c>
      <c r="D9" s="109" t="s">
        <v>57</v>
      </c>
      <c r="E9" s="222">
        <v>8</v>
      </c>
      <c r="F9" s="112" t="s">
        <v>161</v>
      </c>
      <c r="G9" s="45">
        <v>8</v>
      </c>
      <c r="H9" s="45">
        <v>0</v>
      </c>
      <c r="I9" s="45">
        <f>1-IF($H9=1,0.5,IF($H9=2,0.53,IF($H9=3,0.57,IF($H9=4,0.62,IF($H9=5,0.67,0)))))</f>
        <v>1</v>
      </c>
      <c r="J9" s="45">
        <v>0</v>
      </c>
      <c r="K9" s="45">
        <f t="shared" ref="K9:K20" si="2">1-($J9*0.1)</f>
        <v>1</v>
      </c>
      <c r="L9" s="113">
        <v>0</v>
      </c>
      <c r="M9" s="120">
        <f>$L9*0.02</f>
        <v>0</v>
      </c>
      <c r="N9" s="111">
        <f t="shared" si="0"/>
        <v>4.9080864275729983</v>
      </c>
      <c r="O9" s="227">
        <v>349</v>
      </c>
      <c r="P9" s="225">
        <f t="shared" si="1"/>
        <v>0</v>
      </c>
      <c r="Q9" s="226">
        <f t="shared" ref="Q9:Q20" si="3">IF($R9=1,($O9-$P9)/$N9,0)</f>
        <v>0</v>
      </c>
      <c r="R9" s="54">
        <v>0</v>
      </c>
      <c r="S9" s="52"/>
      <c r="T9" s="245">
        <f>($T$8/46.5731)/100</f>
        <v>0.38648919655337527</v>
      </c>
      <c r="U9" s="246">
        <f>IF($U$8=1,30,IF($U$8=2,35,IF($U$8=3,40,0)))</f>
        <v>0</v>
      </c>
      <c r="V9" s="247">
        <f>IF($V$8=0,0,IF($V$8=1,0.05,0))</f>
        <v>0</v>
      </c>
      <c r="W9" s="118"/>
      <c r="X9" s="82"/>
      <c r="Y9" s="102"/>
    </row>
    <row r="10" spans="2:26" x14ac:dyDescent="0.3">
      <c r="B10" t="s">
        <v>116</v>
      </c>
      <c r="D10" s="109" t="s">
        <v>28</v>
      </c>
      <c r="E10" s="222">
        <v>16</v>
      </c>
      <c r="F10" s="112" t="s">
        <v>161</v>
      </c>
      <c r="G10" s="45">
        <v>16</v>
      </c>
      <c r="H10" s="104"/>
      <c r="I10" s="45">
        <v>1</v>
      </c>
      <c r="J10" s="45">
        <v>0</v>
      </c>
      <c r="K10" s="45">
        <f t="shared" si="2"/>
        <v>1</v>
      </c>
      <c r="L10" s="113">
        <v>0</v>
      </c>
      <c r="M10" s="120">
        <f t="shared" ref="M10:M20" si="4">$L10*0.02</f>
        <v>0</v>
      </c>
      <c r="N10" s="111">
        <f t="shared" si="0"/>
        <v>9.8161728551459966</v>
      </c>
      <c r="O10" s="227">
        <v>469</v>
      </c>
      <c r="P10" s="225">
        <f t="shared" si="1"/>
        <v>0</v>
      </c>
      <c r="Q10" s="226">
        <f t="shared" si="3"/>
        <v>0</v>
      </c>
      <c r="R10" s="54">
        <v>0</v>
      </c>
      <c r="S10" s="52"/>
      <c r="T10" s="53"/>
      <c r="U10" s="53"/>
    </row>
    <row r="11" spans="2:26" ht="17.25" thickBot="1" x14ac:dyDescent="0.35">
      <c r="B11" s="50" t="s">
        <v>108</v>
      </c>
      <c r="D11" s="109" t="s">
        <v>55</v>
      </c>
      <c r="E11" s="222">
        <v>21</v>
      </c>
      <c r="F11" s="114">
        <v>5</v>
      </c>
      <c r="G11" s="45">
        <f>$E11-IF($F11=1,4,IF($F11=2,4.7,IF($F11=3,5.4,IF($F11=4,6.2,IF($F11=5,7,0)))))</f>
        <v>14</v>
      </c>
      <c r="H11" s="104"/>
      <c r="I11" s="45">
        <v>1</v>
      </c>
      <c r="J11" s="45">
        <v>0</v>
      </c>
      <c r="K11" s="45">
        <f t="shared" si="2"/>
        <v>1</v>
      </c>
      <c r="L11" s="113">
        <v>0</v>
      </c>
      <c r="M11" s="120">
        <f t="shared" si="4"/>
        <v>0</v>
      </c>
      <c r="N11" s="111">
        <f t="shared" si="0"/>
        <v>8.5891512482527475</v>
      </c>
      <c r="O11" s="227">
        <v>533</v>
      </c>
      <c r="P11" s="225">
        <f t="shared" si="1"/>
        <v>0</v>
      </c>
      <c r="Q11" s="226">
        <f t="shared" si="3"/>
        <v>62.055025531006429</v>
      </c>
      <c r="R11" s="54">
        <v>1</v>
      </c>
      <c r="S11" s="52"/>
    </row>
    <row r="12" spans="2:26" ht="17.25" thickBot="1" x14ac:dyDescent="0.35">
      <c r="B12" s="50" t="s">
        <v>107</v>
      </c>
      <c r="D12" s="109" t="s">
        <v>59</v>
      </c>
      <c r="E12" s="222">
        <v>24</v>
      </c>
      <c r="F12" s="114">
        <v>5</v>
      </c>
      <c r="G12" s="45">
        <f>$E12-IF($F12=1,2,IF($F12=2,2.7,IF($F12=3,3.4,IF($F12=4,4.2,IF($F12=5,5,0)))))</f>
        <v>19</v>
      </c>
      <c r="H12" s="45">
        <v>0</v>
      </c>
      <c r="I12" s="45">
        <f>1-IF($H12=1,0.5,IF($H12=2,0.53,IF($H12=3,0.57,IF($H12=4,0.62,IF($H12=5,0.67,0)))))</f>
        <v>1</v>
      </c>
      <c r="J12" s="45">
        <v>0</v>
      </c>
      <c r="K12" s="45">
        <f t="shared" si="2"/>
        <v>1</v>
      </c>
      <c r="L12" s="113">
        <v>0</v>
      </c>
      <c r="M12" s="120">
        <f t="shared" si="4"/>
        <v>0</v>
      </c>
      <c r="N12" s="111">
        <f t="shared" si="0"/>
        <v>11.65670526548587</v>
      </c>
      <c r="O12" s="227">
        <v>569</v>
      </c>
      <c r="P12" s="225">
        <f t="shared" si="1"/>
        <v>0</v>
      </c>
      <c r="Q12" s="226">
        <f t="shared" si="3"/>
        <v>0</v>
      </c>
      <c r="R12" s="54">
        <v>0</v>
      </c>
      <c r="S12" s="52"/>
      <c r="T12" s="91" t="s">
        <v>127</v>
      </c>
      <c r="U12" s="92" t="s">
        <v>128</v>
      </c>
      <c r="V12" s="92" t="s">
        <v>129</v>
      </c>
      <c r="W12" s="92" t="s">
        <v>117</v>
      </c>
      <c r="X12" s="92" t="s">
        <v>111</v>
      </c>
      <c r="Y12" s="93" t="s">
        <v>120</v>
      </c>
      <c r="Z12" s="82"/>
    </row>
    <row r="13" spans="2:26" x14ac:dyDescent="0.3">
      <c r="B13" s="50" t="s">
        <v>109</v>
      </c>
      <c r="D13" s="109" t="s">
        <v>60</v>
      </c>
      <c r="E13" s="222">
        <v>18</v>
      </c>
      <c r="F13" s="114">
        <v>5</v>
      </c>
      <c r="G13" s="45">
        <f>$E13-IF($F13=1,2,IF($F13=2,2.5,IF($F13=3,3,IF($F13=4,3.5,IF($F13=5,4,0)))))</f>
        <v>14</v>
      </c>
      <c r="H13" s="45">
        <v>0</v>
      </c>
      <c r="I13" s="45">
        <f>1-IF($H13=1,0.5,IF($H13=2,0.53,IF($H13=3,0.57,IF($H13=4,0.62,IF($H13=5,0.67,0)))))</f>
        <v>1</v>
      </c>
      <c r="J13" s="45">
        <v>0</v>
      </c>
      <c r="K13" s="45">
        <f t="shared" si="2"/>
        <v>1</v>
      </c>
      <c r="L13" s="113">
        <v>0</v>
      </c>
      <c r="M13" s="120">
        <f t="shared" si="4"/>
        <v>0</v>
      </c>
      <c r="N13" s="111">
        <f t="shared" si="0"/>
        <v>8.5891512482527475</v>
      </c>
      <c r="O13" s="227">
        <v>495</v>
      </c>
      <c r="P13" s="225">
        <f t="shared" si="1"/>
        <v>0</v>
      </c>
      <c r="Q13" s="226">
        <f t="shared" si="3"/>
        <v>57.630839845869012</v>
      </c>
      <c r="R13" s="54">
        <v>1</v>
      </c>
      <c r="S13" s="52"/>
      <c r="T13" s="231">
        <f>$L$18</f>
        <v>10</v>
      </c>
      <c r="U13" s="84">
        <v>3</v>
      </c>
      <c r="V13" s="84">
        <v>0</v>
      </c>
      <c r="W13" s="75">
        <v>3</v>
      </c>
      <c r="X13" s="75">
        <v>3</v>
      </c>
      <c r="Y13" s="75">
        <v>1</v>
      </c>
    </row>
    <row r="14" spans="2:26" x14ac:dyDescent="0.3">
      <c r="B14" s="50" t="s">
        <v>117</v>
      </c>
      <c r="D14" s="109" t="s">
        <v>61</v>
      </c>
      <c r="E14" s="222">
        <v>24</v>
      </c>
      <c r="F14" s="112" t="s">
        <v>161</v>
      </c>
      <c r="G14" s="45">
        <v>24</v>
      </c>
      <c r="H14" s="104"/>
      <c r="I14" s="45">
        <v>1</v>
      </c>
      <c r="J14" s="45">
        <v>0</v>
      </c>
      <c r="K14" s="45">
        <f t="shared" si="2"/>
        <v>1</v>
      </c>
      <c r="L14" s="113">
        <v>0</v>
      </c>
      <c r="M14" s="120">
        <f t="shared" si="4"/>
        <v>0</v>
      </c>
      <c r="N14" s="111">
        <f t="shared" si="0"/>
        <v>14.724259282718995</v>
      </c>
      <c r="O14" s="227">
        <v>569</v>
      </c>
      <c r="P14" s="225">
        <f t="shared" si="1"/>
        <v>0</v>
      </c>
      <c r="Q14" s="226">
        <f t="shared" si="3"/>
        <v>38.643709613820924</v>
      </c>
      <c r="R14" s="54">
        <v>1</v>
      </c>
      <c r="S14" s="52"/>
      <c r="T14" s="232">
        <f>$T$13*2/100</f>
        <v>0.2</v>
      </c>
      <c r="U14" s="233">
        <f>$U$13*0.08</f>
        <v>0.24</v>
      </c>
      <c r="V14" s="234" t="str">
        <f>IF($V$13=0,"0%",IF($V$13=1,"5%",IF($V$13=2,"15%",IF($V$13=3,"30%"))))</f>
        <v>0%</v>
      </c>
      <c r="W14" s="234" t="str">
        <f>IF($W$13=0,"0%",IF($W$13=1,"5%",IF($W$13=2,"15%",IF($W$13=3,"30%"))))</f>
        <v>30%</v>
      </c>
      <c r="X14" s="233">
        <f>$X$13*0.05</f>
        <v>0.15000000000000002</v>
      </c>
      <c r="Y14" s="234">
        <f>$Y$13*2*(6/30)</f>
        <v>0.4</v>
      </c>
      <c r="Z14" s="86"/>
    </row>
    <row r="15" spans="2:26" ht="17.25" thickBot="1" x14ac:dyDescent="0.35">
      <c r="B15" s="50" t="s">
        <v>108</v>
      </c>
      <c r="D15" s="109" t="s">
        <v>62</v>
      </c>
      <c r="E15" s="222">
        <v>16</v>
      </c>
      <c r="F15" s="112" t="s">
        <v>161</v>
      </c>
      <c r="G15" s="45">
        <v>16</v>
      </c>
      <c r="H15" s="104"/>
      <c r="I15" s="45">
        <v>1</v>
      </c>
      <c r="J15" s="45">
        <v>0</v>
      </c>
      <c r="K15" s="45">
        <f t="shared" si="2"/>
        <v>1</v>
      </c>
      <c r="L15" s="113">
        <v>0</v>
      </c>
      <c r="M15" s="120">
        <f t="shared" si="4"/>
        <v>0</v>
      </c>
      <c r="N15" s="111">
        <f t="shared" si="0"/>
        <v>9.8161728551459966</v>
      </c>
      <c r="O15" s="227">
        <v>469</v>
      </c>
      <c r="P15" s="225">
        <f t="shared" si="1"/>
        <v>0</v>
      </c>
      <c r="Q15" s="226">
        <f t="shared" si="3"/>
        <v>47.778294751007067</v>
      </c>
      <c r="R15" s="54">
        <v>1</v>
      </c>
      <c r="S15" s="52"/>
      <c r="T15" s="52"/>
      <c r="U15" s="52"/>
      <c r="V15" s="52"/>
    </row>
    <row r="16" spans="2:26" ht="17.25" thickBot="1" x14ac:dyDescent="0.35">
      <c r="B16" s="50" t="s">
        <v>110</v>
      </c>
      <c r="D16" s="109" t="s">
        <v>63</v>
      </c>
      <c r="E16" s="222">
        <v>24</v>
      </c>
      <c r="F16" s="112" t="s">
        <v>161</v>
      </c>
      <c r="G16" s="45">
        <v>24</v>
      </c>
      <c r="H16" s="104"/>
      <c r="I16" s="45">
        <v>1</v>
      </c>
      <c r="J16" s="45">
        <v>0</v>
      </c>
      <c r="K16" s="45">
        <f t="shared" si="2"/>
        <v>1</v>
      </c>
      <c r="L16" s="113">
        <v>0</v>
      </c>
      <c r="M16" s="120">
        <f t="shared" si="4"/>
        <v>0</v>
      </c>
      <c r="N16" s="111">
        <f t="shared" si="0"/>
        <v>14.724259282718995</v>
      </c>
      <c r="O16" s="227">
        <v>569</v>
      </c>
      <c r="P16" s="225">
        <f t="shared" si="1"/>
        <v>0</v>
      </c>
      <c r="Q16" s="226">
        <f t="shared" si="3"/>
        <v>0</v>
      </c>
      <c r="R16" s="54">
        <v>0</v>
      </c>
      <c r="S16" s="52"/>
      <c r="T16" s="87"/>
      <c r="U16" s="94" t="s">
        <v>169</v>
      </c>
      <c r="V16" s="95" t="s">
        <v>170</v>
      </c>
      <c r="W16" s="96" t="s">
        <v>166</v>
      </c>
      <c r="X16" s="96" t="s">
        <v>167</v>
      </c>
      <c r="Y16" s="97" t="s">
        <v>168</v>
      </c>
    </row>
    <row r="17" spans="2:26" x14ac:dyDescent="0.3">
      <c r="B17" s="50" t="s">
        <v>111</v>
      </c>
      <c r="D17" s="109" t="s">
        <v>64</v>
      </c>
      <c r="E17" s="222">
        <v>16</v>
      </c>
      <c r="F17" s="114">
        <v>5</v>
      </c>
      <c r="G17" s="45">
        <f>$E17-IF($F17=1,2,IF($F17=2,2.2,IF($F17=3,2.4,IF($F17=4,2.7,IF($F17=5,3,0)))))</f>
        <v>13</v>
      </c>
      <c r="H17" s="45">
        <v>0</v>
      </c>
      <c r="I17" s="45">
        <f>1-IF($H17=1,0.05,IF($H17=2,0.1,IF($H17=3,0.15,IF($H17=4,0.2,IF($H17=5,0.25,0)))))</f>
        <v>1</v>
      </c>
      <c r="J17" s="45">
        <v>0</v>
      </c>
      <c r="K17" s="45">
        <f t="shared" si="2"/>
        <v>1</v>
      </c>
      <c r="L17" s="113">
        <v>0</v>
      </c>
      <c r="M17" s="120">
        <f t="shared" si="4"/>
        <v>0</v>
      </c>
      <c r="N17" s="111">
        <f t="shared" si="0"/>
        <v>7.975640444806122</v>
      </c>
      <c r="O17" s="227">
        <v>469</v>
      </c>
      <c r="P17" s="225">
        <f t="shared" si="1"/>
        <v>0</v>
      </c>
      <c r="Q17" s="226">
        <f t="shared" si="3"/>
        <v>58.804055078162541</v>
      </c>
      <c r="R17" s="54">
        <v>1</v>
      </c>
      <c r="S17" s="52"/>
      <c r="T17" s="99" t="s">
        <v>185</v>
      </c>
      <c r="U17" s="98">
        <v>1</v>
      </c>
      <c r="V17" s="98">
        <v>2</v>
      </c>
      <c r="W17" s="98">
        <v>3</v>
      </c>
      <c r="X17" s="98">
        <v>4</v>
      </c>
      <c r="Y17" s="98">
        <v>5</v>
      </c>
      <c r="Z17" s="52"/>
    </row>
    <row r="18" spans="2:26" x14ac:dyDescent="0.3">
      <c r="B18" s="50" t="s">
        <v>119</v>
      </c>
      <c r="D18" s="109" t="s">
        <v>65</v>
      </c>
      <c r="E18" s="222">
        <v>30</v>
      </c>
      <c r="F18" s="114">
        <v>5</v>
      </c>
      <c r="G18" s="45">
        <f>$E18-IF($F18=1,3,IF($F18=2,3.7,IF($F18=3,4.4,IF($F18=4,5.2,IF($F18=5,6,0)))))</f>
        <v>24</v>
      </c>
      <c r="H18" s="45">
        <v>0</v>
      </c>
      <c r="I18" s="45">
        <f>1-IF($H18=1,0.5,IF($H18=2,0.53,IF($H18=3,0.57,IF($H18=4,0.62,IF($H18=5,0.67,0)))))</f>
        <v>1</v>
      </c>
      <c r="J18" s="45">
        <v>0</v>
      </c>
      <c r="K18" s="45">
        <f t="shared" si="2"/>
        <v>1</v>
      </c>
      <c r="L18" s="113">
        <v>10</v>
      </c>
      <c r="M18" s="120">
        <f t="shared" si="4"/>
        <v>0.2</v>
      </c>
      <c r="N18" s="111">
        <f t="shared" si="0"/>
        <v>14.724259282718995</v>
      </c>
      <c r="O18" s="227">
        <v>636</v>
      </c>
      <c r="P18" s="225">
        <f t="shared" si="1"/>
        <v>0</v>
      </c>
      <c r="Q18" s="226">
        <f t="shared" si="3"/>
        <v>43.194023399631121</v>
      </c>
      <c r="R18" s="54">
        <v>1</v>
      </c>
      <c r="S18" s="52"/>
      <c r="T18" s="100" t="s">
        <v>172</v>
      </c>
      <c r="U18" s="235">
        <f>IF(U$17=1,0.46%,IF(U$17=2,0.95%,IF(U$17=3,1.45%,IF(U$17=4,2.17%,IF(U$17=5,2.9%,0)))))</f>
        <v>4.5999999999999999E-3</v>
      </c>
      <c r="V18" s="235">
        <f t="shared" ref="V18:Y18" si="5">IF(V$17=1,0.46%,IF(V$17=2,0.95%,IF(V$17=3,1.45%,IF(V$17=4,2.17%,IF(V$17=5,2.9%,0)))))</f>
        <v>9.4999999999999998E-3</v>
      </c>
      <c r="W18" s="235">
        <f t="shared" si="5"/>
        <v>1.4499999999999999E-2</v>
      </c>
      <c r="X18" s="235">
        <f t="shared" si="5"/>
        <v>2.1700000000000001E-2</v>
      </c>
      <c r="Y18" s="235">
        <f t="shared" si="5"/>
        <v>2.8999999999999998E-2</v>
      </c>
      <c r="Z18" s="52"/>
    </row>
    <row r="19" spans="2:26" x14ac:dyDescent="0.3">
      <c r="B19" s="50" t="s">
        <v>118</v>
      </c>
      <c r="D19" s="109" t="s">
        <v>68</v>
      </c>
      <c r="E19" s="222">
        <v>24</v>
      </c>
      <c r="F19" s="112" t="s">
        <v>161</v>
      </c>
      <c r="G19" s="45">
        <v>24</v>
      </c>
      <c r="H19" s="45">
        <v>0</v>
      </c>
      <c r="I19" s="45">
        <f>1-IF($H19=1,0.5,IF($H19=2,0.53,IF($H19=3,0.57,IF($H19=4,0.62,IF($H19=5,0.67,0)))))</f>
        <v>1</v>
      </c>
      <c r="J19" s="45">
        <v>0</v>
      </c>
      <c r="K19" s="45">
        <f t="shared" si="2"/>
        <v>1</v>
      </c>
      <c r="L19" s="113">
        <v>0</v>
      </c>
      <c r="M19" s="120">
        <f t="shared" si="4"/>
        <v>0</v>
      </c>
      <c r="N19" s="111">
        <f t="shared" si="0"/>
        <v>14.724259282718995</v>
      </c>
      <c r="O19" s="227">
        <v>569</v>
      </c>
      <c r="P19" s="225">
        <f t="shared" si="1"/>
        <v>0</v>
      </c>
      <c r="Q19" s="226">
        <f t="shared" si="3"/>
        <v>38.643709613820924</v>
      </c>
      <c r="R19" s="54">
        <v>1</v>
      </c>
      <c r="S19" s="52"/>
      <c r="T19" s="100" t="s">
        <v>171</v>
      </c>
      <c r="U19" s="34">
        <v>1</v>
      </c>
      <c r="V19" s="83">
        <v>2</v>
      </c>
      <c r="W19" s="1">
        <v>3</v>
      </c>
      <c r="X19" s="1">
        <v>4</v>
      </c>
      <c r="Y19" s="83">
        <v>5</v>
      </c>
      <c r="Z19" s="52"/>
    </row>
    <row r="20" spans="2:26" ht="17.25" thickBot="1" x14ac:dyDescent="0.35">
      <c r="B20" s="50"/>
      <c r="D20" s="110" t="s">
        <v>69</v>
      </c>
      <c r="E20" s="223">
        <v>30</v>
      </c>
      <c r="F20" s="115" t="s">
        <v>161</v>
      </c>
      <c r="G20" s="116">
        <v>30</v>
      </c>
      <c r="H20" s="116">
        <v>0</v>
      </c>
      <c r="I20" s="116">
        <f>1-IF($H20=1,0.5,IF($H20=2,0.53,IF($H20=3,0.57,IF($H20=4,0.62,IF($H20=5,0.67,0)))))</f>
        <v>1</v>
      </c>
      <c r="J20" s="116">
        <v>0</v>
      </c>
      <c r="K20" s="116">
        <f t="shared" si="2"/>
        <v>1</v>
      </c>
      <c r="L20" s="117">
        <v>0</v>
      </c>
      <c r="M20" s="121">
        <f t="shared" si="4"/>
        <v>0</v>
      </c>
      <c r="N20" s="122">
        <f t="shared" si="0"/>
        <v>18.405324103398744</v>
      </c>
      <c r="O20" s="228">
        <v>636</v>
      </c>
      <c r="P20" s="229">
        <f t="shared" si="1"/>
        <v>0</v>
      </c>
      <c r="Q20" s="226">
        <f t="shared" si="3"/>
        <v>34.555218719704897</v>
      </c>
      <c r="R20" s="54">
        <v>1</v>
      </c>
      <c r="S20" s="52"/>
      <c r="T20" s="101" t="s">
        <v>173</v>
      </c>
      <c r="U20" s="236">
        <f>1-($R$24-U$21)/$R$24</f>
        <v>3.8850038850039015E-3</v>
      </c>
      <c r="V20" s="236">
        <f t="shared" ref="V20:Y20" si="6">1-($R$24-V$21)/$R$24</f>
        <v>8.2880082880082417E-3</v>
      </c>
      <c r="W20" s="236">
        <f t="shared" si="6"/>
        <v>1.2691012691012693E-2</v>
      </c>
      <c r="X20" s="236">
        <f t="shared" si="6"/>
        <v>1.8907018907018958E-2</v>
      </c>
      <c r="Y20" s="236">
        <f t="shared" si="6"/>
        <v>2.5382025382025386E-2</v>
      </c>
      <c r="Z20" s="52"/>
    </row>
    <row r="21" spans="2:26" ht="17.25" thickBot="1" x14ac:dyDescent="0.35">
      <c r="T21" s="126" t="s">
        <v>184</v>
      </c>
      <c r="U21" s="237">
        <f>IF(U$19=1,15,IF(U$19=2,32,IF(U$19=3,49,IF(U$19=4,73,IF(U$19=5,98,0)))))</f>
        <v>15</v>
      </c>
      <c r="V21" s="237">
        <f t="shared" ref="V21:X21" si="7">IF(V$19=1,15,IF(V$19=2,32,IF(V$19=3,49,IF(V$19=4,73,IF(V$19=5,98,0)))))</f>
        <v>32</v>
      </c>
      <c r="W21" s="237">
        <f t="shared" si="7"/>
        <v>49</v>
      </c>
      <c r="X21" s="237">
        <f t="shared" si="7"/>
        <v>73</v>
      </c>
      <c r="Y21" s="237">
        <f>IF(Y$19=1,15,IF(Y$19=2,32,IF(Y$19=3,49,IF(Y$19=4,73,IF(Y$19=5,98,0)))))</f>
        <v>98</v>
      </c>
      <c r="Z21" s="87"/>
    </row>
    <row r="22" spans="2:26" ht="17.25" thickBot="1" x14ac:dyDescent="0.35">
      <c r="U22" s="87"/>
      <c r="V22" s="87"/>
      <c r="X22" s="87"/>
      <c r="Y22" s="87"/>
      <c r="Z22" s="87"/>
    </row>
    <row r="23" spans="2:26" x14ac:dyDescent="0.3">
      <c r="Q23" s="127" t="s">
        <v>187</v>
      </c>
      <c r="R23" s="139" t="s">
        <v>182</v>
      </c>
      <c r="S23" s="140"/>
      <c r="U23" s="141" t="s">
        <v>132</v>
      </c>
      <c r="V23" s="142"/>
      <c r="X23" s="141" t="s">
        <v>126</v>
      </c>
      <c r="Y23" s="142"/>
      <c r="Z23" s="87"/>
    </row>
    <row r="24" spans="2:26" ht="17.25" thickBot="1" x14ac:dyDescent="0.35">
      <c r="Q24" s="238">
        <f>SUM($Q$8:$Q$20)</f>
        <v>381.30487655302295</v>
      </c>
      <c r="R24" s="239">
        <f>3594*(1+$V$14)+SUM($U$21:$Y$21)</f>
        <v>3861</v>
      </c>
      <c r="S24" s="240"/>
      <c r="U24" s="241">
        <f>0.4*8.21/($G$18*((1-$T$9)*(1-$T$14)-$V$9))</f>
        <v>0.27879161329478896</v>
      </c>
      <c r="V24" s="242"/>
      <c r="X24" s="243">
        <f>159*(SUM(1,U14:Y14,U20:Y20,U18:Y18))*(1+$Y$14)</f>
        <v>431.49965319347319</v>
      </c>
      <c r="Y24" s="244"/>
    </row>
  </sheetData>
  <mergeCells count="8">
    <mergeCell ref="X7:Z7"/>
    <mergeCell ref="X8:Z8"/>
    <mergeCell ref="R23:S23"/>
    <mergeCell ref="R24:S24"/>
    <mergeCell ref="U23:V23"/>
    <mergeCell ref="X23:Y23"/>
    <mergeCell ref="U24:V24"/>
    <mergeCell ref="X24:Y24"/>
  </mergeCells>
  <phoneticPr fontId="1" type="noConversion"/>
  <pageMargins left="0.7" right="0.7" top="0.75" bottom="0.75" header="0.3" footer="0.3"/>
  <ignoredErrors>
    <ignoredError sqref="G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공증홍염신속비교</vt:lpstr>
      <vt:lpstr>바드세레수급계산기</vt:lpstr>
      <vt:lpstr>스킬 데미지계수 정리</vt:lpstr>
      <vt:lpstr>바드 마나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병진 김</cp:lastModifiedBy>
  <dcterms:created xsi:type="dcterms:W3CDTF">2022-05-11T10:41:44Z</dcterms:created>
  <dcterms:modified xsi:type="dcterms:W3CDTF">2023-10-27T06:03:44Z</dcterms:modified>
</cp:coreProperties>
</file>